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AECOM Cedar Hills Env Controls E00286E12\Report Drafts\RI_FS Report\Appendices\Appendix D - Analytical Data Summary Tables (on CD)\"/>
    </mc:Choice>
  </mc:AlternateContent>
  <bookViews>
    <workbookView xWindow="0" yWindow="0" windowWidth="21540" windowHeight="9480"/>
  </bookViews>
  <sheets>
    <sheet name="Sheet1" sheetId="1" r:id="rId1"/>
  </sheets>
  <definedNames>
    <definedName name="_xlnm._FilterDatabase" localSheetId="0" hidden="1">Sheet1!$A$1:$U$117</definedName>
    <definedName name="_xlnm.Print_Titles" localSheetId="0">Sheet1!$1:$1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02" i="1" l="1"/>
  <c r="T103" i="1"/>
  <c r="T105" i="1"/>
  <c r="T109" i="1"/>
  <c r="T111" i="1"/>
  <c r="T112" i="1"/>
  <c r="T113" i="1"/>
  <c r="T116" i="1"/>
  <c r="T115" i="1"/>
  <c r="T108" i="1"/>
  <c r="T101" i="1"/>
  <c r="T99" i="1"/>
  <c r="T80" i="1"/>
  <c r="T81" i="1"/>
  <c r="T82" i="1"/>
  <c r="T83" i="1"/>
  <c r="T84" i="1"/>
  <c r="T85" i="1"/>
  <c r="T86" i="1"/>
  <c r="T87" i="1"/>
  <c r="T89" i="1"/>
  <c r="T90" i="1"/>
  <c r="T91" i="1"/>
  <c r="T92" i="1"/>
  <c r="T93" i="1"/>
  <c r="T94" i="1"/>
  <c r="T95" i="1"/>
  <c r="T96" i="1"/>
  <c r="T97" i="1"/>
  <c r="T71" i="1"/>
  <c r="T72" i="1"/>
  <c r="T73" i="1"/>
  <c r="T74" i="1"/>
  <c r="T75" i="1"/>
  <c r="T79" i="1"/>
  <c r="T70" i="1"/>
  <c r="T68" i="1"/>
  <c r="T67" i="1"/>
  <c r="T61" i="1"/>
  <c r="T62" i="1"/>
  <c r="T63" i="1"/>
  <c r="T64" i="1"/>
  <c r="T65" i="1"/>
  <c r="T60" i="1"/>
  <c r="T50" i="1"/>
  <c r="T51" i="1"/>
  <c r="T52" i="1"/>
  <c r="T53" i="1"/>
  <c r="T54" i="1"/>
  <c r="T55" i="1"/>
  <c r="T58" i="1"/>
  <c r="T49" i="1"/>
  <c r="T47" i="1"/>
  <c r="T46" i="1"/>
  <c r="T44" i="1"/>
  <c r="T43" i="1"/>
  <c r="T37" i="1"/>
  <c r="T38" i="1"/>
  <c r="T39" i="1"/>
  <c r="T40" i="1"/>
  <c r="T41" i="1"/>
  <c r="T36" i="1"/>
  <c r="T34" i="1"/>
  <c r="T33" i="1"/>
  <c r="T26" i="1"/>
  <c r="T27" i="1"/>
  <c r="T28" i="1"/>
  <c r="T29" i="1"/>
  <c r="T30" i="1"/>
  <c r="T31" i="1"/>
  <c r="T25" i="1"/>
  <c r="T14" i="1"/>
  <c r="T15" i="1"/>
  <c r="T16" i="1"/>
  <c r="T17" i="1"/>
  <c r="T18" i="1"/>
  <c r="T19" i="1"/>
  <c r="T20" i="1"/>
  <c r="T21" i="1"/>
  <c r="T22" i="1"/>
  <c r="T23" i="1"/>
  <c r="T13" i="1"/>
  <c r="T11" i="1"/>
  <c r="T10" i="1"/>
  <c r="T107" i="1"/>
  <c r="T110" i="1"/>
  <c r="T2" i="1"/>
  <c r="T3" i="1"/>
  <c r="T4" i="1"/>
  <c r="T5" i="1"/>
  <c r="T6" i="1"/>
  <c r="T7" i="1"/>
  <c r="T8" i="1"/>
  <c r="T104" i="1"/>
  <c r="Q104" i="1" l="1"/>
  <c r="Q107" i="1"/>
  <c r="Q110" i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5" i="1"/>
  <c r="Q106" i="1"/>
  <c r="Q108" i="1"/>
  <c r="Q109" i="1"/>
  <c r="Q111" i="1"/>
  <c r="Q112" i="1"/>
  <c r="Q113" i="1"/>
  <c r="Q114" i="1"/>
  <c r="Q115" i="1"/>
  <c r="Q116" i="1"/>
  <c r="Q117" i="1"/>
  <c r="Q88" i="1"/>
  <c r="I104" i="1"/>
  <c r="I107" i="1"/>
  <c r="I110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5" i="1"/>
  <c r="I106" i="1"/>
  <c r="I108" i="1"/>
  <c r="I109" i="1"/>
  <c r="I111" i="1"/>
  <c r="I112" i="1"/>
  <c r="I113" i="1"/>
  <c r="I114" i="1"/>
  <c r="I115" i="1"/>
  <c r="I116" i="1"/>
  <c r="I117" i="1"/>
  <c r="I88" i="1"/>
</calcChain>
</file>

<file path=xl/sharedStrings.xml><?xml version="1.0" encoding="utf-8"?>
<sst xmlns="http://schemas.openxmlformats.org/spreadsheetml/2006/main" count="486" uniqueCount="130">
  <si>
    <t>Group</t>
  </si>
  <si>
    <t>Total or Dissolved</t>
  </si>
  <si>
    <t>Analyte</t>
  </si>
  <si>
    <t>Number of Sampled Locations</t>
  </si>
  <si>
    <t>Number of Samples (excluding Field Dups)</t>
  </si>
  <si>
    <t>First Sample Date</t>
  </si>
  <si>
    <t>Most Recent Available Sample Date</t>
  </si>
  <si>
    <t>N</t>
  </si>
  <si>
    <t>BENZENE</t>
  </si>
  <si>
    <t>ETHYLBENZENE</t>
  </si>
  <si>
    <t>O-XYLENE</t>
  </si>
  <si>
    <t>TOLUENE</t>
  </si>
  <si>
    <t>Conventionals</t>
  </si>
  <si>
    <t>Alkalinity, Bicarbonate</t>
  </si>
  <si>
    <t>Alkalinity, Total (AS CACO3)</t>
  </si>
  <si>
    <t>AMMONIA AS N</t>
  </si>
  <si>
    <t>Chloride</t>
  </si>
  <si>
    <t>Ethane</t>
  </si>
  <si>
    <t>Ethene</t>
  </si>
  <si>
    <t>Methane</t>
  </si>
  <si>
    <t>NITRATE</t>
  </si>
  <si>
    <t>NITRATE + NITRITE AS N</t>
  </si>
  <si>
    <t>SULFATE</t>
  </si>
  <si>
    <t>TOTAL DISSOLVED SOLIDS</t>
  </si>
  <si>
    <t>TOTAL ORGANIC CARBON</t>
  </si>
  <si>
    <t>TOTAL SUSPENDED SOLIDS</t>
  </si>
  <si>
    <t>Field Parameters</t>
  </si>
  <si>
    <t>DISSOLVED OXYGEN</t>
  </si>
  <si>
    <t>Iron(II), Field</t>
  </si>
  <si>
    <t>Oxidation-Reduction Potential</t>
  </si>
  <si>
    <t>pH</t>
  </si>
  <si>
    <t>SPECIFIC CONDUCTANCE</t>
  </si>
  <si>
    <t>TEMPERATURE</t>
  </si>
  <si>
    <t>TURBIDITY</t>
  </si>
  <si>
    <t>Metals</t>
  </si>
  <si>
    <t>D</t>
  </si>
  <si>
    <t>ALUMINUM</t>
  </si>
  <si>
    <t>ANTIMONY</t>
  </si>
  <si>
    <t>Arsenic</t>
  </si>
  <si>
    <t>BARIUM</t>
  </si>
  <si>
    <t>BERYLLIUM</t>
  </si>
  <si>
    <t>CADMIUM</t>
  </si>
  <si>
    <t>CALCIUM</t>
  </si>
  <si>
    <t>CHROMIUM</t>
  </si>
  <si>
    <t>COBALT</t>
  </si>
  <si>
    <t>Copper</t>
  </si>
  <si>
    <t>Iron</t>
  </si>
  <si>
    <t>LEAD</t>
  </si>
  <si>
    <t>MAGNESIUM</t>
  </si>
  <si>
    <t>Manganese</t>
  </si>
  <si>
    <t>MERCURY</t>
  </si>
  <si>
    <t>NICKEL</t>
  </si>
  <si>
    <t>POTASSIUM</t>
  </si>
  <si>
    <t>SELENIUM</t>
  </si>
  <si>
    <t>SILVER</t>
  </si>
  <si>
    <t>SODIUM</t>
  </si>
  <si>
    <t>THALLIUM</t>
  </si>
  <si>
    <t>TIN</t>
  </si>
  <si>
    <t>VANADIUM</t>
  </si>
  <si>
    <t>Zinc</t>
  </si>
  <si>
    <t>T</t>
  </si>
  <si>
    <t>VOCs</t>
  </si>
  <si>
    <t>1,1,1,2-TETRACHLOROETHANE</t>
  </si>
  <si>
    <t>1,1,1-TRICHLOROETHANE</t>
  </si>
  <si>
    <t>1,1,2,2-TETRACHLOROETHANE</t>
  </si>
  <si>
    <t>1,1,2-TRICHLOROETHANE</t>
  </si>
  <si>
    <t>1,1-DICHLOROETHANE</t>
  </si>
  <si>
    <t>1,1-DICHLOROETHENE</t>
  </si>
  <si>
    <t>1,2,3-TRICHLOROPROPANE</t>
  </si>
  <si>
    <t>1,2-DIBROMO-3-CHLOROPROPANE</t>
  </si>
  <si>
    <t>1,2-DIBROMOETHANE</t>
  </si>
  <si>
    <t>1,2-DICHLOROBENZENE</t>
  </si>
  <si>
    <t>1,2-DICHLOROETHANE</t>
  </si>
  <si>
    <t>1,2-DICHLOROPROPANE</t>
  </si>
  <si>
    <t>1,4-DICHLOROBENZENE</t>
  </si>
  <si>
    <t>2-BUTANONE</t>
  </si>
  <si>
    <t>2-HEXANONE</t>
  </si>
  <si>
    <t>4-METHYL-2-PENTANONE</t>
  </si>
  <si>
    <t>ACETONE</t>
  </si>
  <si>
    <t>ACRYLONITRILE</t>
  </si>
  <si>
    <t>BROMOCHLOROMETHANE</t>
  </si>
  <si>
    <t>BROMODICHLOROMETHANE</t>
  </si>
  <si>
    <t>BROMOFORM</t>
  </si>
  <si>
    <t>BROMOMETHANE</t>
  </si>
  <si>
    <t>CARBON DISULFIDE</t>
  </si>
  <si>
    <t>CARBON TETRACHLORIDE</t>
  </si>
  <si>
    <t>CHLOROBENZENE</t>
  </si>
  <si>
    <t>CHLORODIBROMOMETHANE</t>
  </si>
  <si>
    <t>CHLOROETHANE</t>
  </si>
  <si>
    <t>Chloroform</t>
  </si>
  <si>
    <t>CHLOROMETHANE</t>
  </si>
  <si>
    <t>CIS-1,2-DICHLOROETHENE</t>
  </si>
  <si>
    <t>CIS-1,3-DICHLOROPROPENE</t>
  </si>
  <si>
    <t>DIBROMOMETHANE</t>
  </si>
  <si>
    <t>DICHLORODIFLUOROMETHANE</t>
  </si>
  <si>
    <t>METHYL IODIDE</t>
  </si>
  <si>
    <t>METHYLENE CHLORIDE</t>
  </si>
  <si>
    <t>STYRENE</t>
  </si>
  <si>
    <t>TETRACHLOROETHENE</t>
  </si>
  <si>
    <t>TRANS-1,2-DICHLOROETHENE</t>
  </si>
  <si>
    <t>TRANS-1,3-DICHLOROPROPENE</t>
  </si>
  <si>
    <t>TRANS-1,4-DICHLORO-2-BUTENE</t>
  </si>
  <si>
    <t>TRICHLOROETHENE</t>
  </si>
  <si>
    <t>TRICHLOROFLUOROMETHANE</t>
  </si>
  <si>
    <t>VINYL ACETATE</t>
  </si>
  <si>
    <t>VINYL CHLORIDE</t>
  </si>
  <si>
    <t>Number of Samples with Detected Concentration</t>
  </si>
  <si>
    <t>Last Sample Date with Detected Concentration</t>
  </si>
  <si>
    <t>Maxumim Detected Concentration</t>
  </si>
  <si>
    <t>Minimum Detected Concentraion</t>
  </si>
  <si>
    <t>Average Detected Concentration</t>
  </si>
  <si>
    <t>Units</t>
  </si>
  <si>
    <t>ug/l</t>
  </si>
  <si>
    <t>mg/l</t>
  </si>
  <si>
    <t>mg/L</t>
  </si>
  <si>
    <t>ppm</t>
  </si>
  <si>
    <t>mV</t>
  </si>
  <si>
    <t>pH units</t>
  </si>
  <si>
    <t>uS/cm</t>
  </si>
  <si>
    <t>deg C</t>
  </si>
  <si>
    <t>NTU</t>
  </si>
  <si>
    <t>Detection Frequency (%)</t>
  </si>
  <si>
    <t>Date of Last Screening Level Exceedance</t>
  </si>
  <si>
    <t>Number of NonDetects with Reporting Limit Above Preliminary Screening Level</t>
  </si>
  <si>
    <t>Exceedance Frequency (%)</t>
  </si>
  <si>
    <t>Number of Sample Since Last Screening Level Exceedance</t>
  </si>
  <si>
    <t>Groundwater Screening Level</t>
  </si>
  <si>
    <t>Number of Exceedances of  Screening Level</t>
  </si>
  <si>
    <t xml:space="preserve">Black font indicates analytes detected in groundwater. </t>
  </si>
  <si>
    <r>
      <rPr>
        <sz val="11"/>
        <color theme="0" tint="-0.249977111117893"/>
        <rFont val="Calibri"/>
        <family val="2"/>
        <scheme val="minor"/>
      </rPr>
      <t>Gray font</t>
    </r>
    <r>
      <rPr>
        <sz val="11"/>
        <color theme="1"/>
        <rFont val="Calibri"/>
        <family val="2"/>
        <scheme val="minor"/>
      </rPr>
      <t xml:space="preserve"> indicates analytes not detected above laboratory reporting detection limits in groundwater.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</si>
</sst>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color indexed="8"/>
      <name val="Arial"/>
      <family val="2"/>
    </font>
    <font>
      <b/>
      <sz val="12"/>
      <color theme="0"/>
      <name val="Arial Narrow"/>
      <family val="2"/>
    </font>
    <font>
      <sz val="10"/>
      <color theme="0" tint="-0.249977111117893"/>
      <name val="Tahoma"/>
      <family val="2"/>
    </font>
    <font>
      <sz val="11"/>
      <color theme="0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3" fillId="0" borderId="0"/>
  </cellStyleXfs>
  <cellXfs count="66">
    <xf numFmtId="0" fontId="0" fillId="0" borderId="0" xfId="0"/>
    <xf numFmtId="49" fontId="2" fillId="0" borderId="1" xfId="6" applyNumberFormat="1" applyBorder="1" applyAlignment="1">
      <alignment horizontal="center" vertical="top"/>
    </xf>
    <xf numFmtId="0" fontId="2" fillId="0" borderId="1" xfId="2" applyBorder="1" applyAlignment="1">
      <alignment horizontal="center" vertical="top"/>
    </xf>
    <xf numFmtId="0" fontId="2" fillId="0" borderId="1" xfId="3" applyBorder="1" applyAlignment="1">
      <alignment horizontal="center" vertical="top"/>
    </xf>
    <xf numFmtId="14" fontId="2" fillId="0" borderId="1" xfId="4" applyNumberFormat="1" applyBorder="1" applyAlignment="1">
      <alignment horizontal="center" vertical="top"/>
    </xf>
    <xf numFmtId="14" fontId="2" fillId="0" borderId="1" xfId="5" applyNumberFormat="1" applyBorder="1" applyAlignment="1">
      <alignment horizontal="center" vertical="top"/>
    </xf>
    <xf numFmtId="49" fontId="2" fillId="0" borderId="1" xfId="6" applyNumberFormat="1" applyBorder="1" applyAlignment="1">
      <alignment horizontal="left" vertical="top"/>
    </xf>
    <xf numFmtId="0" fontId="0" fillId="0" borderId="0" xfId="0" applyAlignment="1">
      <alignment horizontal="left"/>
    </xf>
    <xf numFmtId="9" fontId="2" fillId="0" borderId="1" xfId="1" applyFont="1" applyBorder="1" applyAlignment="1">
      <alignment horizontal="center" vertical="top"/>
    </xf>
    <xf numFmtId="14" fontId="2" fillId="0" borderId="1" xfId="3" applyNumberFormat="1" applyBorder="1" applyAlignment="1">
      <alignment horizontal="center" vertical="top"/>
    </xf>
    <xf numFmtId="0" fontId="2" fillId="0" borderId="1" xfId="4" applyBorder="1" applyAlignment="1">
      <alignment horizontal="center" vertical="top"/>
    </xf>
    <xf numFmtId="0" fontId="2" fillId="0" borderId="1" xfId="5" applyBorder="1" applyAlignment="1">
      <alignment horizontal="center" vertical="top"/>
    </xf>
    <xf numFmtId="0" fontId="2" fillId="0" borderId="1" xfId="7" applyBorder="1" applyAlignment="1">
      <alignment horizontal="center" vertical="top"/>
    </xf>
    <xf numFmtId="49" fontId="2" fillId="0" borderId="1" xfId="8" applyNumberFormat="1" applyBorder="1" applyAlignment="1">
      <alignment horizontal="center" vertical="top"/>
    </xf>
    <xf numFmtId="0" fontId="2" fillId="0" borderId="1" xfId="6" applyNumberFormat="1" applyBorder="1" applyAlignment="1">
      <alignment horizontal="center" vertical="top"/>
    </xf>
    <xf numFmtId="0" fontId="2" fillId="0" borderId="1" xfId="6" applyBorder="1" applyAlignment="1">
      <alignment horizontal="center" vertical="top"/>
    </xf>
    <xf numFmtId="14" fontId="2" fillId="0" borderId="1" xfId="2" applyNumberFormat="1" applyBorder="1" applyAlignment="1">
      <alignment horizontal="center" vertical="top"/>
    </xf>
    <xf numFmtId="49" fontId="2" fillId="0" borderId="2" xfId="6" applyNumberFormat="1" applyBorder="1" applyAlignment="1">
      <alignment horizontal="left" vertical="top"/>
    </xf>
    <xf numFmtId="49" fontId="2" fillId="0" borderId="2" xfId="6" applyNumberFormat="1" applyBorder="1" applyAlignment="1">
      <alignment horizontal="center" vertical="top"/>
    </xf>
    <xf numFmtId="0" fontId="2" fillId="0" borderId="2" xfId="2" applyBorder="1" applyAlignment="1">
      <alignment horizontal="center" vertical="top"/>
    </xf>
    <xf numFmtId="0" fontId="2" fillId="0" borderId="2" xfId="3" applyBorder="1" applyAlignment="1">
      <alignment horizontal="center" vertical="top"/>
    </xf>
    <xf numFmtId="14" fontId="2" fillId="0" borderId="2" xfId="4" applyNumberFormat="1" applyBorder="1" applyAlignment="1">
      <alignment horizontal="center" vertical="top"/>
    </xf>
    <xf numFmtId="14" fontId="2" fillId="0" borderId="2" xfId="5" applyNumberFormat="1" applyBorder="1" applyAlignment="1">
      <alignment horizontal="center" vertical="top"/>
    </xf>
    <xf numFmtId="9" fontId="2" fillId="0" borderId="2" xfId="1" applyFont="1" applyBorder="1" applyAlignment="1">
      <alignment horizontal="center" vertical="top"/>
    </xf>
    <xf numFmtId="14" fontId="2" fillId="0" borderId="2" xfId="3" applyNumberFormat="1" applyBorder="1" applyAlignment="1">
      <alignment horizontal="center" vertical="top"/>
    </xf>
    <xf numFmtId="0" fontId="2" fillId="0" borderId="2" xfId="4" applyBorder="1" applyAlignment="1">
      <alignment horizontal="center" vertical="top"/>
    </xf>
    <xf numFmtId="0" fontId="2" fillId="0" borderId="2" xfId="5" applyBorder="1" applyAlignment="1">
      <alignment horizontal="center" vertical="top"/>
    </xf>
    <xf numFmtId="0" fontId="2" fillId="0" borderId="2" xfId="7" applyBorder="1" applyAlignment="1">
      <alignment horizontal="center" vertical="top"/>
    </xf>
    <xf numFmtId="49" fontId="2" fillId="0" borderId="2" xfId="8" applyNumberFormat="1" applyBorder="1" applyAlignment="1">
      <alignment horizontal="center" vertical="top"/>
    </xf>
    <xf numFmtId="0" fontId="2" fillId="0" borderId="2" xfId="6" applyNumberFormat="1" applyBorder="1" applyAlignment="1">
      <alignment horizontal="center" vertical="top"/>
    </xf>
    <xf numFmtId="14" fontId="2" fillId="0" borderId="2" xfId="2" applyNumberFormat="1" applyBorder="1" applyAlignment="1">
      <alignment horizontal="center" vertical="top"/>
    </xf>
    <xf numFmtId="0" fontId="2" fillId="0" borderId="3" xfId="4" applyFill="1" applyBorder="1" applyAlignment="1">
      <alignment horizontal="center" vertical="top"/>
    </xf>
    <xf numFmtId="0" fontId="2" fillId="0" borderId="1" xfId="4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4" fillId="2" borderId="4" xfId="9" applyFont="1" applyFill="1" applyBorder="1" applyAlignment="1">
      <alignment horizontal="center" wrapText="1"/>
    </xf>
    <xf numFmtId="49" fontId="2" fillId="0" borderId="1" xfId="6" applyNumberFormat="1" applyFill="1" applyBorder="1" applyAlignment="1">
      <alignment horizontal="left" vertical="top"/>
    </xf>
    <xf numFmtId="49" fontId="2" fillId="0" borderId="1" xfId="6" applyNumberFormat="1" applyFill="1" applyBorder="1" applyAlignment="1">
      <alignment horizontal="center" vertical="top"/>
    </xf>
    <xf numFmtId="0" fontId="2" fillId="0" borderId="1" xfId="2" applyFill="1" applyBorder="1" applyAlignment="1">
      <alignment horizontal="center" vertical="top"/>
    </xf>
    <xf numFmtId="0" fontId="2" fillId="0" borderId="1" xfId="3" applyFill="1" applyBorder="1" applyAlignment="1">
      <alignment horizontal="center" vertical="top"/>
    </xf>
    <xf numFmtId="14" fontId="2" fillId="0" borderId="1" xfId="4" applyNumberFormat="1" applyFill="1" applyBorder="1" applyAlignment="1">
      <alignment horizontal="center" vertical="top"/>
    </xf>
    <xf numFmtId="14" fontId="2" fillId="0" borderId="1" xfId="5" applyNumberFormat="1" applyFill="1" applyBorder="1" applyAlignment="1">
      <alignment horizontal="center" vertical="top"/>
    </xf>
    <xf numFmtId="9" fontId="2" fillId="0" borderId="1" xfId="1" applyFont="1" applyFill="1" applyBorder="1" applyAlignment="1">
      <alignment horizontal="center" vertical="top"/>
    </xf>
    <xf numFmtId="14" fontId="2" fillId="0" borderId="1" xfId="3" applyNumberFormat="1" applyFill="1" applyBorder="1" applyAlignment="1">
      <alignment horizontal="center" vertical="top"/>
    </xf>
    <xf numFmtId="0" fontId="2" fillId="0" borderId="1" xfId="5" applyFill="1" applyBorder="1" applyAlignment="1">
      <alignment horizontal="center" vertical="top"/>
    </xf>
    <xf numFmtId="0" fontId="2" fillId="0" borderId="1" xfId="7" applyFill="1" applyBorder="1" applyAlignment="1">
      <alignment horizontal="center" vertical="top"/>
    </xf>
    <xf numFmtId="49" fontId="2" fillId="0" borderId="1" xfId="8" applyNumberFormat="1" applyFill="1" applyBorder="1" applyAlignment="1">
      <alignment horizontal="center" vertical="top"/>
    </xf>
    <xf numFmtId="0" fontId="2" fillId="0" borderId="1" xfId="6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/>
    </xf>
    <xf numFmtId="0" fontId="0" fillId="0" borderId="0" xfId="0" applyFill="1"/>
    <xf numFmtId="49" fontId="5" fillId="0" borderId="1" xfId="6" applyNumberFormat="1" applyFont="1" applyBorder="1" applyAlignment="1">
      <alignment horizontal="left" vertical="top"/>
    </xf>
    <xf numFmtId="49" fontId="5" fillId="0" borderId="1" xfId="6" applyNumberFormat="1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0" fontId="5" fillId="0" borderId="1" xfId="3" applyFont="1" applyBorder="1" applyAlignment="1">
      <alignment horizontal="center" vertical="top"/>
    </xf>
    <xf numFmtId="14" fontId="5" fillId="0" borderId="1" xfId="4" applyNumberFormat="1" applyFont="1" applyBorder="1" applyAlignment="1">
      <alignment horizontal="center" vertical="top"/>
    </xf>
    <xf numFmtId="14" fontId="5" fillId="0" borderId="1" xfId="5" applyNumberFormat="1" applyFont="1" applyBorder="1" applyAlignment="1">
      <alignment horizontal="center" vertical="top"/>
    </xf>
    <xf numFmtId="9" fontId="5" fillId="0" borderId="1" xfId="1" applyFont="1" applyBorder="1" applyAlignment="1">
      <alignment horizontal="center" vertical="top"/>
    </xf>
    <xf numFmtId="0" fontId="5" fillId="0" borderId="1" xfId="4" applyFont="1" applyBorder="1" applyAlignment="1">
      <alignment horizontal="center" vertical="top"/>
    </xf>
    <xf numFmtId="0" fontId="5" fillId="0" borderId="1" xfId="5" applyFont="1" applyBorder="1" applyAlignment="1">
      <alignment horizontal="center" vertical="top"/>
    </xf>
    <xf numFmtId="0" fontId="5" fillId="0" borderId="1" xfId="7" applyFont="1" applyBorder="1" applyAlignment="1">
      <alignment horizontal="center" vertical="top"/>
    </xf>
    <xf numFmtId="49" fontId="5" fillId="0" borderId="1" xfId="8" applyNumberFormat="1" applyFont="1" applyBorder="1" applyAlignment="1">
      <alignment horizontal="center" vertical="top"/>
    </xf>
    <xf numFmtId="0" fontId="5" fillId="0" borderId="1" xfId="6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0" xfId="0" applyFont="1"/>
    <xf numFmtId="14" fontId="5" fillId="0" borderId="1" xfId="2" applyNumberFormat="1" applyFont="1" applyBorder="1" applyAlignment="1">
      <alignment horizontal="center" vertical="top"/>
    </xf>
    <xf numFmtId="0" fontId="5" fillId="0" borderId="1" xfId="4" applyFont="1" applyFill="1" applyBorder="1" applyAlignment="1">
      <alignment horizontal="center" vertical="top"/>
    </xf>
    <xf numFmtId="0" fontId="5" fillId="0" borderId="1" xfId="6" applyFont="1" applyBorder="1" applyAlignment="1">
      <alignment horizontal="center" vertical="top"/>
    </xf>
  </cellXfs>
  <cellStyles count="10">
    <cellStyle name="GroupColumn0" xfId="2"/>
    <cellStyle name="GroupColumn1" xfId="3"/>
    <cellStyle name="GroupColumn2" xfId="4"/>
    <cellStyle name="GroupColumn3" xfId="5"/>
    <cellStyle name="GroupColumn4" xfId="7"/>
    <cellStyle name="GroupColumn5" xfId="8"/>
    <cellStyle name="Normal" xfId="0" builtinId="0"/>
    <cellStyle name="Normal_Sheet1" xfId="9"/>
    <cellStyle name="Percent" xfId="1" builtinId="5"/>
    <cellStyle name="RowHeader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0"/>
  <sheetViews>
    <sheetView tabSelected="1" view="pageLayout" topLeftCell="A44" zoomScaleNormal="100" workbookViewId="0">
      <selection activeCell="N44" sqref="N44"/>
    </sheetView>
  </sheetViews>
  <sheetFormatPr defaultRowHeight="15" x14ac:dyDescent="0.25"/>
  <cols>
    <col min="1" max="1" width="15" style="7" bestFit="1" customWidth="1"/>
    <col min="2" max="2" width="11.85546875" customWidth="1"/>
    <col min="3" max="3" width="24.140625" style="7" customWidth="1"/>
    <col min="4" max="4" width="13.28515625" customWidth="1"/>
    <col min="5" max="5" width="12.28515625" customWidth="1"/>
    <col min="6" max="6" width="9.28515625" bestFit="1" customWidth="1"/>
    <col min="7" max="7" width="9.42578125" bestFit="1" customWidth="1"/>
    <col min="8" max="8" width="16.28515625" customWidth="1"/>
    <col min="9" max="9" width="15.28515625" customWidth="1"/>
    <col min="10" max="10" width="15.7109375" customWidth="1"/>
    <col min="11" max="11" width="13.7109375" customWidth="1"/>
    <col min="12" max="12" width="13.5703125" customWidth="1"/>
    <col min="13" max="13" width="14.85546875" customWidth="1"/>
    <col min="15" max="15" width="12.28515625" hidden="1" customWidth="1"/>
    <col min="16" max="16" width="13.85546875" hidden="1" customWidth="1"/>
    <col min="17" max="17" width="11.5703125" hidden="1" customWidth="1"/>
    <col min="18" max="18" width="15.85546875" hidden="1" customWidth="1"/>
    <col min="19" max="19" width="18.42578125" hidden="1" customWidth="1"/>
    <col min="20" max="20" width="14.5703125" hidden="1" customWidth="1"/>
  </cols>
  <sheetData>
    <row r="1" spans="1:20" ht="94.5" x14ac:dyDescent="0.25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106</v>
      </c>
      <c r="I1" s="34" t="s">
        <v>121</v>
      </c>
      <c r="J1" s="34" t="s">
        <v>107</v>
      </c>
      <c r="K1" s="34" t="s">
        <v>108</v>
      </c>
      <c r="L1" s="34" t="s">
        <v>109</v>
      </c>
      <c r="M1" s="34" t="s">
        <v>110</v>
      </c>
      <c r="N1" s="34" t="s">
        <v>111</v>
      </c>
      <c r="O1" s="34" t="s">
        <v>126</v>
      </c>
      <c r="P1" s="34" t="s">
        <v>127</v>
      </c>
      <c r="Q1" s="34" t="s">
        <v>124</v>
      </c>
      <c r="R1" s="34" t="s">
        <v>123</v>
      </c>
      <c r="S1" s="34" t="s">
        <v>122</v>
      </c>
      <c r="T1" s="34" t="s">
        <v>125</v>
      </c>
    </row>
    <row r="2" spans="1:20" x14ac:dyDescent="0.25">
      <c r="A2" s="6" t="s">
        <v>12</v>
      </c>
      <c r="B2" s="1" t="s">
        <v>7</v>
      </c>
      <c r="C2" s="6" t="s">
        <v>13</v>
      </c>
      <c r="D2" s="2">
        <v>33</v>
      </c>
      <c r="E2" s="3">
        <v>126</v>
      </c>
      <c r="F2" s="4">
        <v>42163.489583333336</v>
      </c>
      <c r="G2" s="5">
        <v>42447.614583333336</v>
      </c>
      <c r="H2" s="2">
        <v>126</v>
      </c>
      <c r="I2" s="8">
        <f t="shared" ref="I2:I62" si="0">H2/E2</f>
        <v>1</v>
      </c>
      <c r="J2" s="9">
        <v>42447.614583333336</v>
      </c>
      <c r="K2" s="10">
        <v>700</v>
      </c>
      <c r="L2" s="11">
        <v>1.3</v>
      </c>
      <c r="M2" s="12">
        <v>172</v>
      </c>
      <c r="N2" s="13" t="s">
        <v>113</v>
      </c>
      <c r="O2" s="15"/>
      <c r="P2" s="3">
        <v>0</v>
      </c>
      <c r="Q2" s="8">
        <f t="shared" ref="Q2:Q62" si="1">P2/E2</f>
        <v>0</v>
      </c>
      <c r="R2" s="10">
        <v>0</v>
      </c>
      <c r="S2" s="2"/>
      <c r="T2" s="33">
        <f t="shared" ref="T2:T55" si="2">E2</f>
        <v>126</v>
      </c>
    </row>
    <row r="3" spans="1:20" x14ac:dyDescent="0.25">
      <c r="A3" s="6" t="s">
        <v>12</v>
      </c>
      <c r="B3" s="1" t="s">
        <v>7</v>
      </c>
      <c r="C3" s="6" t="s">
        <v>14</v>
      </c>
      <c r="D3" s="2">
        <v>34</v>
      </c>
      <c r="E3" s="3">
        <v>145</v>
      </c>
      <c r="F3" s="4">
        <v>42018.4375</v>
      </c>
      <c r="G3" s="5">
        <v>42447.614583333336</v>
      </c>
      <c r="H3" s="2">
        <v>145</v>
      </c>
      <c r="I3" s="8">
        <f t="shared" si="0"/>
        <v>1</v>
      </c>
      <c r="J3" s="9">
        <v>42447.614583333336</v>
      </c>
      <c r="K3" s="10">
        <v>716</v>
      </c>
      <c r="L3" s="11">
        <v>1.3</v>
      </c>
      <c r="M3" s="12">
        <v>180</v>
      </c>
      <c r="N3" s="13" t="s">
        <v>113</v>
      </c>
      <c r="O3" s="15"/>
      <c r="P3" s="3">
        <v>0</v>
      </c>
      <c r="Q3" s="8">
        <f t="shared" si="1"/>
        <v>0</v>
      </c>
      <c r="R3" s="10">
        <v>0</v>
      </c>
      <c r="S3" s="2"/>
      <c r="T3" s="33">
        <f t="shared" si="2"/>
        <v>145</v>
      </c>
    </row>
    <row r="4" spans="1:20" x14ac:dyDescent="0.25">
      <c r="A4" s="6" t="s">
        <v>12</v>
      </c>
      <c r="B4" s="1" t="s">
        <v>7</v>
      </c>
      <c r="C4" s="6" t="s">
        <v>15</v>
      </c>
      <c r="D4" s="2">
        <v>34</v>
      </c>
      <c r="E4" s="3">
        <v>145</v>
      </c>
      <c r="F4" s="4">
        <v>42018.4375</v>
      </c>
      <c r="G4" s="5">
        <v>42447.614583333336</v>
      </c>
      <c r="H4" s="2">
        <v>91</v>
      </c>
      <c r="I4" s="8">
        <f t="shared" si="0"/>
        <v>0.62758620689655176</v>
      </c>
      <c r="J4" s="9">
        <v>42445.503472222219</v>
      </c>
      <c r="K4" s="10">
        <v>3.39</v>
      </c>
      <c r="L4" s="11">
        <v>1.0200000000000001E-2</v>
      </c>
      <c r="M4" s="12">
        <v>0.51700000000000002</v>
      </c>
      <c r="N4" s="13" t="s">
        <v>113</v>
      </c>
      <c r="O4" s="15"/>
      <c r="P4" s="3">
        <v>0</v>
      </c>
      <c r="Q4" s="8">
        <f t="shared" si="1"/>
        <v>0</v>
      </c>
      <c r="R4" s="10">
        <v>0</v>
      </c>
      <c r="S4" s="2"/>
      <c r="T4" s="33">
        <f t="shared" si="2"/>
        <v>145</v>
      </c>
    </row>
    <row r="5" spans="1:20" s="48" customFormat="1" x14ac:dyDescent="0.25">
      <c r="A5" s="35" t="s">
        <v>12</v>
      </c>
      <c r="B5" s="36" t="s">
        <v>7</v>
      </c>
      <c r="C5" s="35" t="s">
        <v>16</v>
      </c>
      <c r="D5" s="37">
        <v>34</v>
      </c>
      <c r="E5" s="38">
        <v>145</v>
      </c>
      <c r="F5" s="39">
        <v>42018.4375</v>
      </c>
      <c r="G5" s="40">
        <v>42447.614583333336</v>
      </c>
      <c r="H5" s="37">
        <v>145</v>
      </c>
      <c r="I5" s="41">
        <f t="shared" si="0"/>
        <v>1</v>
      </c>
      <c r="J5" s="42">
        <v>42447.614583333336</v>
      </c>
      <c r="K5" s="32">
        <v>51.8</v>
      </c>
      <c r="L5" s="43">
        <v>0.217</v>
      </c>
      <c r="M5" s="44">
        <v>3.89</v>
      </c>
      <c r="N5" s="45" t="s">
        <v>113</v>
      </c>
      <c r="O5" s="46">
        <v>250</v>
      </c>
      <c r="P5" s="38">
        <v>0</v>
      </c>
      <c r="Q5" s="41">
        <f t="shared" si="1"/>
        <v>0</v>
      </c>
      <c r="R5" s="32">
        <v>0</v>
      </c>
      <c r="S5" s="37"/>
      <c r="T5" s="47">
        <f t="shared" si="2"/>
        <v>145</v>
      </c>
    </row>
    <row r="6" spans="1:20" x14ac:dyDescent="0.25">
      <c r="A6" s="6" t="s">
        <v>12</v>
      </c>
      <c r="B6" s="1" t="s">
        <v>7</v>
      </c>
      <c r="C6" s="6" t="s">
        <v>17</v>
      </c>
      <c r="D6" s="2">
        <v>33</v>
      </c>
      <c r="E6" s="3">
        <v>125</v>
      </c>
      <c r="F6" s="4">
        <v>42163.489583333336</v>
      </c>
      <c r="G6" s="5">
        <v>42447.614583333336</v>
      </c>
      <c r="H6" s="2">
        <v>123</v>
      </c>
      <c r="I6" s="8">
        <f t="shared" si="0"/>
        <v>0.98399999999999999</v>
      </c>
      <c r="J6" s="9">
        <v>42447.614583333336</v>
      </c>
      <c r="K6" s="10">
        <v>7.7</v>
      </c>
      <c r="L6" s="11">
        <v>2E-3</v>
      </c>
      <c r="M6" s="12">
        <v>0.21</v>
      </c>
      <c r="N6" s="13" t="s">
        <v>112</v>
      </c>
      <c r="O6" s="15"/>
      <c r="P6" s="3">
        <v>0</v>
      </c>
      <c r="Q6" s="8">
        <f t="shared" si="1"/>
        <v>0</v>
      </c>
      <c r="R6" s="10">
        <v>0</v>
      </c>
      <c r="S6" s="2"/>
      <c r="T6" s="33">
        <f t="shared" si="2"/>
        <v>125</v>
      </c>
    </row>
    <row r="7" spans="1:20" x14ac:dyDescent="0.25">
      <c r="A7" s="6" t="s">
        <v>12</v>
      </c>
      <c r="B7" s="1" t="s">
        <v>7</v>
      </c>
      <c r="C7" s="6" t="s">
        <v>18</v>
      </c>
      <c r="D7" s="2">
        <v>33</v>
      </c>
      <c r="E7" s="3">
        <v>125</v>
      </c>
      <c r="F7" s="4">
        <v>42163.489583333336</v>
      </c>
      <c r="G7" s="5">
        <v>42447.614583333336</v>
      </c>
      <c r="H7" s="2">
        <v>122</v>
      </c>
      <c r="I7" s="8">
        <f t="shared" si="0"/>
        <v>0.97599999999999998</v>
      </c>
      <c r="J7" s="9">
        <v>42447.614583333336</v>
      </c>
      <c r="K7" s="10">
        <v>0.32</v>
      </c>
      <c r="L7" s="11">
        <v>4.1000000000000003E-3</v>
      </c>
      <c r="M7" s="12">
        <v>4.1000000000000002E-2</v>
      </c>
      <c r="N7" s="13" t="s">
        <v>112</v>
      </c>
      <c r="O7" s="15"/>
      <c r="P7" s="3">
        <v>0</v>
      </c>
      <c r="Q7" s="8">
        <f t="shared" si="1"/>
        <v>0</v>
      </c>
      <c r="R7" s="10">
        <v>0</v>
      </c>
      <c r="S7" s="2"/>
      <c r="T7" s="33">
        <f t="shared" si="2"/>
        <v>125</v>
      </c>
    </row>
    <row r="8" spans="1:20" x14ac:dyDescent="0.25">
      <c r="A8" s="6" t="s">
        <v>12</v>
      </c>
      <c r="B8" s="1" t="s">
        <v>7</v>
      </c>
      <c r="C8" s="6" t="s">
        <v>19</v>
      </c>
      <c r="D8" s="2">
        <v>33</v>
      </c>
      <c r="E8" s="3">
        <v>125</v>
      </c>
      <c r="F8" s="4">
        <v>42163.489583333336</v>
      </c>
      <c r="G8" s="5">
        <v>42447.614583333336</v>
      </c>
      <c r="H8" s="2">
        <v>125</v>
      </c>
      <c r="I8" s="8">
        <f t="shared" si="0"/>
        <v>1</v>
      </c>
      <c r="J8" s="9">
        <v>42447.614583333336</v>
      </c>
      <c r="K8" s="10">
        <v>18000</v>
      </c>
      <c r="L8" s="11">
        <v>4.3999999999999997E-2</v>
      </c>
      <c r="M8" s="12">
        <v>1500</v>
      </c>
      <c r="N8" s="13" t="s">
        <v>112</v>
      </c>
      <c r="O8" s="15"/>
      <c r="P8" s="3">
        <v>0</v>
      </c>
      <c r="Q8" s="8">
        <f t="shared" si="1"/>
        <v>0</v>
      </c>
      <c r="R8" s="10">
        <v>0</v>
      </c>
      <c r="S8" s="2"/>
      <c r="T8" s="33">
        <f t="shared" si="2"/>
        <v>125</v>
      </c>
    </row>
    <row r="9" spans="1:20" x14ac:dyDescent="0.25">
      <c r="A9" s="6" t="s">
        <v>12</v>
      </c>
      <c r="B9" s="1" t="s">
        <v>7</v>
      </c>
      <c r="C9" s="6" t="s">
        <v>20</v>
      </c>
      <c r="D9" s="2">
        <v>34</v>
      </c>
      <c r="E9" s="3">
        <v>145</v>
      </c>
      <c r="F9" s="4">
        <v>42018.4375</v>
      </c>
      <c r="G9" s="5">
        <v>42447.614583333336</v>
      </c>
      <c r="H9" s="2">
        <v>104</v>
      </c>
      <c r="I9" s="8">
        <f t="shared" si="0"/>
        <v>0.71724137931034482</v>
      </c>
      <c r="J9" s="9">
        <v>42447.614583333336</v>
      </c>
      <c r="K9" s="10">
        <v>14</v>
      </c>
      <c r="L9" s="11">
        <v>0.01</v>
      </c>
      <c r="M9" s="12">
        <v>1.75</v>
      </c>
      <c r="N9" s="13" t="s">
        <v>113</v>
      </c>
      <c r="O9" s="14">
        <v>10</v>
      </c>
      <c r="P9" s="3">
        <v>1</v>
      </c>
      <c r="Q9" s="8">
        <f t="shared" si="1"/>
        <v>6.8965517241379309E-3</v>
      </c>
      <c r="R9" s="10">
        <v>0</v>
      </c>
      <c r="S9" s="16">
        <v>42258.440972222219</v>
      </c>
      <c r="T9" s="32">
        <v>90</v>
      </c>
    </row>
    <row r="10" spans="1:20" x14ac:dyDescent="0.25">
      <c r="A10" s="6" t="s">
        <v>12</v>
      </c>
      <c r="B10" s="1" t="s">
        <v>7</v>
      </c>
      <c r="C10" s="6" t="s">
        <v>21</v>
      </c>
      <c r="D10" s="2">
        <v>33</v>
      </c>
      <c r="E10" s="3">
        <v>126</v>
      </c>
      <c r="F10" s="4">
        <v>42163.489583333336</v>
      </c>
      <c r="G10" s="5">
        <v>42447.614583333336</v>
      </c>
      <c r="H10" s="2">
        <v>100</v>
      </c>
      <c r="I10" s="8">
        <f t="shared" si="0"/>
        <v>0.79365079365079361</v>
      </c>
      <c r="J10" s="9">
        <v>42447.614583333336</v>
      </c>
      <c r="K10" s="10">
        <v>14</v>
      </c>
      <c r="L10" s="11">
        <v>0.01</v>
      </c>
      <c r="M10" s="12">
        <v>1.33</v>
      </c>
      <c r="N10" s="13" t="s">
        <v>113</v>
      </c>
      <c r="O10" s="15"/>
      <c r="P10" s="3">
        <v>0</v>
      </c>
      <c r="Q10" s="8">
        <f t="shared" si="1"/>
        <v>0</v>
      </c>
      <c r="R10" s="10">
        <v>0</v>
      </c>
      <c r="S10" s="2"/>
      <c r="T10" s="33">
        <f t="shared" si="2"/>
        <v>126</v>
      </c>
    </row>
    <row r="11" spans="1:20" x14ac:dyDescent="0.25">
      <c r="A11" s="6" t="s">
        <v>12</v>
      </c>
      <c r="B11" s="1" t="s">
        <v>7</v>
      </c>
      <c r="C11" s="6" t="s">
        <v>22</v>
      </c>
      <c r="D11" s="2">
        <v>34</v>
      </c>
      <c r="E11" s="3">
        <v>145</v>
      </c>
      <c r="F11" s="4">
        <v>42018.4375</v>
      </c>
      <c r="G11" s="5">
        <v>42447.614583333336</v>
      </c>
      <c r="H11" s="2">
        <v>142</v>
      </c>
      <c r="I11" s="8">
        <f t="shared" si="0"/>
        <v>0.97931034482758617</v>
      </c>
      <c r="J11" s="9">
        <v>42447.614583333336</v>
      </c>
      <c r="K11" s="10">
        <v>153</v>
      </c>
      <c r="L11" s="11">
        <v>0.12</v>
      </c>
      <c r="M11" s="12">
        <v>12.1</v>
      </c>
      <c r="N11" s="13" t="s">
        <v>113</v>
      </c>
      <c r="O11" s="15"/>
      <c r="P11" s="3">
        <v>0</v>
      </c>
      <c r="Q11" s="8">
        <f t="shared" si="1"/>
        <v>0</v>
      </c>
      <c r="R11" s="10">
        <v>0</v>
      </c>
      <c r="S11" s="2"/>
      <c r="T11" s="33">
        <f t="shared" si="2"/>
        <v>145</v>
      </c>
    </row>
    <row r="12" spans="1:20" x14ac:dyDescent="0.25">
      <c r="A12" s="6" t="s">
        <v>12</v>
      </c>
      <c r="B12" s="1" t="s">
        <v>7</v>
      </c>
      <c r="C12" s="6" t="s">
        <v>23</v>
      </c>
      <c r="D12" s="2">
        <v>34</v>
      </c>
      <c r="E12" s="3">
        <v>145</v>
      </c>
      <c r="F12" s="4">
        <v>42018.4375</v>
      </c>
      <c r="G12" s="5">
        <v>42447.614583333336</v>
      </c>
      <c r="H12" s="2">
        <v>145</v>
      </c>
      <c r="I12" s="8">
        <f t="shared" si="0"/>
        <v>1</v>
      </c>
      <c r="J12" s="9">
        <v>42447.614583333336</v>
      </c>
      <c r="K12" s="10">
        <v>737</v>
      </c>
      <c r="L12" s="11">
        <v>42</v>
      </c>
      <c r="M12" s="12">
        <v>243</v>
      </c>
      <c r="N12" s="13" t="s">
        <v>113</v>
      </c>
      <c r="O12" s="14">
        <v>500</v>
      </c>
      <c r="P12" s="3">
        <v>18</v>
      </c>
      <c r="Q12" s="8">
        <f t="shared" si="1"/>
        <v>0.12413793103448276</v>
      </c>
      <c r="R12" s="10">
        <v>0</v>
      </c>
      <c r="S12" s="16">
        <v>42445.503472222219</v>
      </c>
      <c r="T12" s="32">
        <v>4</v>
      </c>
    </row>
    <row r="13" spans="1:20" x14ac:dyDescent="0.25">
      <c r="A13" s="6" t="s">
        <v>12</v>
      </c>
      <c r="B13" s="1" t="s">
        <v>7</v>
      </c>
      <c r="C13" s="6" t="s">
        <v>24</v>
      </c>
      <c r="D13" s="2">
        <v>34</v>
      </c>
      <c r="E13" s="3">
        <v>145</v>
      </c>
      <c r="F13" s="4">
        <v>42018.4375</v>
      </c>
      <c r="G13" s="5">
        <v>42447.614583333336</v>
      </c>
      <c r="H13" s="2">
        <v>121</v>
      </c>
      <c r="I13" s="8">
        <f t="shared" si="0"/>
        <v>0.83448275862068966</v>
      </c>
      <c r="J13" s="9">
        <v>42447.614583333336</v>
      </c>
      <c r="K13" s="10">
        <v>47.5</v>
      </c>
      <c r="L13" s="11">
        <v>1</v>
      </c>
      <c r="M13" s="12">
        <v>6.08</v>
      </c>
      <c r="N13" s="13" t="s">
        <v>113</v>
      </c>
      <c r="O13" s="15"/>
      <c r="P13" s="3">
        <v>0</v>
      </c>
      <c r="Q13" s="8">
        <f t="shared" si="1"/>
        <v>0</v>
      </c>
      <c r="R13" s="10">
        <v>0</v>
      </c>
      <c r="S13" s="2"/>
      <c r="T13" s="33">
        <f t="shared" si="2"/>
        <v>145</v>
      </c>
    </row>
    <row r="14" spans="1:20" x14ac:dyDescent="0.25">
      <c r="A14" s="6" t="s">
        <v>12</v>
      </c>
      <c r="B14" s="1" t="s">
        <v>7</v>
      </c>
      <c r="C14" s="6" t="s">
        <v>25</v>
      </c>
      <c r="D14" s="2">
        <v>34</v>
      </c>
      <c r="E14" s="3">
        <v>144</v>
      </c>
      <c r="F14" s="4">
        <v>42018.4375</v>
      </c>
      <c r="G14" s="5">
        <v>42447.614583333336</v>
      </c>
      <c r="H14" s="2">
        <v>122</v>
      </c>
      <c r="I14" s="8">
        <f t="shared" si="0"/>
        <v>0.84722222222222221</v>
      </c>
      <c r="J14" s="9">
        <v>42447.614583333336</v>
      </c>
      <c r="K14" s="10">
        <v>523</v>
      </c>
      <c r="L14" s="11">
        <v>1</v>
      </c>
      <c r="M14" s="12">
        <v>26.5</v>
      </c>
      <c r="N14" s="13" t="s">
        <v>113</v>
      </c>
      <c r="O14" s="15"/>
      <c r="P14" s="3">
        <v>0</v>
      </c>
      <c r="Q14" s="8">
        <f t="shared" si="1"/>
        <v>0</v>
      </c>
      <c r="R14" s="10">
        <v>0</v>
      </c>
      <c r="S14" s="2"/>
      <c r="T14" s="33">
        <f t="shared" si="2"/>
        <v>144</v>
      </c>
    </row>
    <row r="15" spans="1:20" x14ac:dyDescent="0.25">
      <c r="A15" s="6" t="s">
        <v>26</v>
      </c>
      <c r="B15" s="1" t="s">
        <v>7</v>
      </c>
      <c r="C15" s="6" t="s">
        <v>27</v>
      </c>
      <c r="D15" s="2">
        <v>33</v>
      </c>
      <c r="E15" s="3">
        <v>139</v>
      </c>
      <c r="F15" s="4">
        <v>42163.489583333336</v>
      </c>
      <c r="G15" s="5">
        <v>42466.402777777781</v>
      </c>
      <c r="H15" s="2">
        <v>139</v>
      </c>
      <c r="I15" s="8">
        <f t="shared" si="0"/>
        <v>1</v>
      </c>
      <c r="J15" s="9">
        <v>42466.402777777781</v>
      </c>
      <c r="K15" s="10">
        <v>41.12</v>
      </c>
      <c r="L15" s="11">
        <v>0.16</v>
      </c>
      <c r="M15" s="12">
        <v>2.9870000000000001</v>
      </c>
      <c r="N15" s="13" t="s">
        <v>114</v>
      </c>
      <c r="O15" s="15"/>
      <c r="P15" s="3">
        <v>0</v>
      </c>
      <c r="Q15" s="8">
        <f t="shared" si="1"/>
        <v>0</v>
      </c>
      <c r="R15" s="10">
        <v>0</v>
      </c>
      <c r="S15" s="2"/>
      <c r="T15" s="33">
        <f t="shared" si="2"/>
        <v>139</v>
      </c>
    </row>
    <row r="16" spans="1:20" x14ac:dyDescent="0.25">
      <c r="A16" s="6" t="s">
        <v>26</v>
      </c>
      <c r="B16" s="1" t="s">
        <v>7</v>
      </c>
      <c r="C16" s="6" t="s">
        <v>28</v>
      </c>
      <c r="D16" s="2">
        <v>33</v>
      </c>
      <c r="E16" s="3">
        <v>137</v>
      </c>
      <c r="F16" s="4">
        <v>42163.489583333336</v>
      </c>
      <c r="G16" s="5">
        <v>42447.614583333336</v>
      </c>
      <c r="H16" s="2">
        <v>62</v>
      </c>
      <c r="I16" s="8">
        <f t="shared" si="0"/>
        <v>0.45255474452554745</v>
      </c>
      <c r="J16" s="9">
        <v>42445.503472222219</v>
      </c>
      <c r="K16" s="10">
        <v>7</v>
      </c>
      <c r="L16" s="11">
        <v>0.5</v>
      </c>
      <c r="M16" s="12">
        <v>3</v>
      </c>
      <c r="N16" s="13" t="s">
        <v>115</v>
      </c>
      <c r="O16" s="15"/>
      <c r="P16" s="3">
        <v>0</v>
      </c>
      <c r="Q16" s="8">
        <f t="shared" si="1"/>
        <v>0</v>
      </c>
      <c r="R16" s="10">
        <v>0</v>
      </c>
      <c r="S16" s="2"/>
      <c r="T16" s="33">
        <f t="shared" si="2"/>
        <v>137</v>
      </c>
    </row>
    <row r="17" spans="1:20" x14ac:dyDescent="0.25">
      <c r="A17" s="6" t="s">
        <v>26</v>
      </c>
      <c r="B17" s="1" t="s">
        <v>7</v>
      </c>
      <c r="C17" s="6" t="s">
        <v>29</v>
      </c>
      <c r="D17" s="2">
        <v>33</v>
      </c>
      <c r="E17" s="3">
        <v>139</v>
      </c>
      <c r="F17" s="4">
        <v>42163.489583333336</v>
      </c>
      <c r="G17" s="5">
        <v>42466.402777777781</v>
      </c>
      <c r="H17" s="2">
        <v>139</v>
      </c>
      <c r="I17" s="8">
        <f t="shared" si="0"/>
        <v>1</v>
      </c>
      <c r="J17" s="9">
        <v>42466.402777777781</v>
      </c>
      <c r="K17" s="10">
        <v>197.5</v>
      </c>
      <c r="L17" s="11">
        <v>-95.3</v>
      </c>
      <c r="M17" s="12">
        <v>47.95</v>
      </c>
      <c r="N17" s="13" t="s">
        <v>116</v>
      </c>
      <c r="O17" s="15"/>
      <c r="P17" s="3">
        <v>0</v>
      </c>
      <c r="Q17" s="8">
        <f t="shared" si="1"/>
        <v>0</v>
      </c>
      <c r="R17" s="10">
        <v>0</v>
      </c>
      <c r="S17" s="2"/>
      <c r="T17" s="33">
        <f t="shared" si="2"/>
        <v>139</v>
      </c>
    </row>
    <row r="18" spans="1:20" x14ac:dyDescent="0.25">
      <c r="A18" s="6" t="s">
        <v>26</v>
      </c>
      <c r="B18" s="1" t="s">
        <v>7</v>
      </c>
      <c r="C18" s="6" t="s">
        <v>30</v>
      </c>
      <c r="D18" s="2">
        <v>34</v>
      </c>
      <c r="E18" s="3">
        <v>156</v>
      </c>
      <c r="F18" s="4">
        <v>42018.4375</v>
      </c>
      <c r="G18" s="5">
        <v>42466.402777777781</v>
      </c>
      <c r="H18" s="2">
        <v>156</v>
      </c>
      <c r="I18" s="8">
        <f t="shared" si="0"/>
        <v>1</v>
      </c>
      <c r="J18" s="9">
        <v>42466.402777777781</v>
      </c>
      <c r="K18" s="10">
        <v>8.19</v>
      </c>
      <c r="L18" s="11">
        <v>5.0199999999999996</v>
      </c>
      <c r="M18" s="12">
        <v>6.45</v>
      </c>
      <c r="N18" s="13" t="s">
        <v>117</v>
      </c>
      <c r="O18" s="15"/>
      <c r="P18" s="3">
        <v>0</v>
      </c>
      <c r="Q18" s="8">
        <f t="shared" si="1"/>
        <v>0</v>
      </c>
      <c r="R18" s="10">
        <v>0</v>
      </c>
      <c r="S18" s="2"/>
      <c r="T18" s="33">
        <f t="shared" si="2"/>
        <v>156</v>
      </c>
    </row>
    <row r="19" spans="1:20" x14ac:dyDescent="0.25">
      <c r="A19" s="6" t="s">
        <v>26</v>
      </c>
      <c r="B19" s="1" t="s">
        <v>7</v>
      </c>
      <c r="C19" s="6" t="s">
        <v>31</v>
      </c>
      <c r="D19" s="2">
        <v>34</v>
      </c>
      <c r="E19" s="3">
        <v>156</v>
      </c>
      <c r="F19" s="4">
        <v>42018.4375</v>
      </c>
      <c r="G19" s="5">
        <v>42466.402777777781</v>
      </c>
      <c r="H19" s="2">
        <v>156</v>
      </c>
      <c r="I19" s="8">
        <f t="shared" si="0"/>
        <v>1</v>
      </c>
      <c r="J19" s="9">
        <v>42466.402777777781</v>
      </c>
      <c r="K19" s="10">
        <v>1195</v>
      </c>
      <c r="L19" s="11">
        <v>5.0999999999999996</v>
      </c>
      <c r="M19" s="12">
        <v>376.4</v>
      </c>
      <c r="N19" s="13" t="s">
        <v>118</v>
      </c>
      <c r="O19" s="15"/>
      <c r="P19" s="3">
        <v>0</v>
      </c>
      <c r="Q19" s="8">
        <f t="shared" si="1"/>
        <v>0</v>
      </c>
      <c r="R19" s="10">
        <v>0</v>
      </c>
      <c r="S19" s="2"/>
      <c r="T19" s="33">
        <f t="shared" si="2"/>
        <v>156</v>
      </c>
    </row>
    <row r="20" spans="1:20" x14ac:dyDescent="0.25">
      <c r="A20" s="6" t="s">
        <v>26</v>
      </c>
      <c r="B20" s="1" t="s">
        <v>7</v>
      </c>
      <c r="C20" s="6" t="s">
        <v>32</v>
      </c>
      <c r="D20" s="2">
        <v>34</v>
      </c>
      <c r="E20" s="3">
        <v>156</v>
      </c>
      <c r="F20" s="4">
        <v>42018.4375</v>
      </c>
      <c r="G20" s="5">
        <v>42466.402777777781</v>
      </c>
      <c r="H20" s="2">
        <v>156</v>
      </c>
      <c r="I20" s="8">
        <f t="shared" si="0"/>
        <v>1</v>
      </c>
      <c r="J20" s="9">
        <v>42466.402777777781</v>
      </c>
      <c r="K20" s="10">
        <v>19.399999999999999</v>
      </c>
      <c r="L20" s="11">
        <v>1.92</v>
      </c>
      <c r="M20" s="12">
        <v>12.21</v>
      </c>
      <c r="N20" s="13" t="s">
        <v>119</v>
      </c>
      <c r="O20" s="15"/>
      <c r="P20" s="3">
        <v>0</v>
      </c>
      <c r="Q20" s="8">
        <f t="shared" si="1"/>
        <v>0</v>
      </c>
      <c r="R20" s="10">
        <v>0</v>
      </c>
      <c r="S20" s="2"/>
      <c r="T20" s="33">
        <f t="shared" si="2"/>
        <v>156</v>
      </c>
    </row>
    <row r="21" spans="1:20" x14ac:dyDescent="0.25">
      <c r="A21" s="6" t="s">
        <v>26</v>
      </c>
      <c r="B21" s="1" t="s">
        <v>7</v>
      </c>
      <c r="C21" s="6" t="s">
        <v>33</v>
      </c>
      <c r="D21" s="2">
        <v>33</v>
      </c>
      <c r="E21" s="3">
        <v>140</v>
      </c>
      <c r="F21" s="4">
        <v>42163.489583333336</v>
      </c>
      <c r="G21" s="5">
        <v>42466.402777777781</v>
      </c>
      <c r="H21" s="2">
        <v>140</v>
      </c>
      <c r="I21" s="8">
        <f t="shared" si="0"/>
        <v>1</v>
      </c>
      <c r="J21" s="9">
        <v>42466.402777777781</v>
      </c>
      <c r="K21" s="10">
        <v>551</v>
      </c>
      <c r="L21" s="11">
        <v>0.33</v>
      </c>
      <c r="M21" s="12">
        <v>32.700000000000003</v>
      </c>
      <c r="N21" s="13" t="s">
        <v>120</v>
      </c>
      <c r="O21" s="15"/>
      <c r="P21" s="3">
        <v>0</v>
      </c>
      <c r="Q21" s="8">
        <f t="shared" si="1"/>
        <v>0</v>
      </c>
      <c r="R21" s="10">
        <v>0</v>
      </c>
      <c r="S21" s="2"/>
      <c r="T21" s="33">
        <f t="shared" si="2"/>
        <v>140</v>
      </c>
    </row>
    <row r="22" spans="1:20" s="62" customFormat="1" x14ac:dyDescent="0.25">
      <c r="A22" s="49" t="s">
        <v>34</v>
      </c>
      <c r="B22" s="50" t="s">
        <v>35</v>
      </c>
      <c r="C22" s="49" t="s">
        <v>36</v>
      </c>
      <c r="D22" s="51">
        <v>5</v>
      </c>
      <c r="E22" s="52">
        <v>5</v>
      </c>
      <c r="F22" s="53">
        <v>42163.427083333336</v>
      </c>
      <c r="G22" s="54">
        <v>42171.465277777781</v>
      </c>
      <c r="H22" s="51">
        <v>0</v>
      </c>
      <c r="I22" s="55">
        <f t="shared" si="0"/>
        <v>0</v>
      </c>
      <c r="J22" s="52"/>
      <c r="K22" s="56"/>
      <c r="L22" s="57"/>
      <c r="M22" s="58"/>
      <c r="N22" s="59" t="s">
        <v>112</v>
      </c>
      <c r="O22" s="60">
        <v>16000</v>
      </c>
      <c r="P22" s="52">
        <v>0</v>
      </c>
      <c r="Q22" s="55">
        <f t="shared" si="1"/>
        <v>0</v>
      </c>
      <c r="R22" s="56">
        <v>0</v>
      </c>
      <c r="S22" s="51"/>
      <c r="T22" s="61">
        <f t="shared" si="2"/>
        <v>5</v>
      </c>
    </row>
    <row r="23" spans="1:20" x14ac:dyDescent="0.25">
      <c r="A23" s="6" t="s">
        <v>34</v>
      </c>
      <c r="B23" s="1" t="s">
        <v>35</v>
      </c>
      <c r="C23" s="6" t="s">
        <v>37</v>
      </c>
      <c r="D23" s="2">
        <v>34</v>
      </c>
      <c r="E23" s="3">
        <v>150</v>
      </c>
      <c r="F23" s="4">
        <v>42018.4375</v>
      </c>
      <c r="G23" s="5">
        <v>42447.614583333336</v>
      </c>
      <c r="H23" s="2">
        <v>1</v>
      </c>
      <c r="I23" s="8">
        <f t="shared" si="0"/>
        <v>6.6666666666666671E-3</v>
      </c>
      <c r="J23" s="9">
        <v>42256.659722222219</v>
      </c>
      <c r="K23" s="10">
        <v>1.44</v>
      </c>
      <c r="L23" s="11">
        <v>1.44</v>
      </c>
      <c r="M23" s="12">
        <v>1.44</v>
      </c>
      <c r="N23" s="13" t="s">
        <v>112</v>
      </c>
      <c r="O23" s="14">
        <v>6</v>
      </c>
      <c r="P23" s="3">
        <v>0</v>
      </c>
      <c r="Q23" s="8">
        <f t="shared" si="1"/>
        <v>0</v>
      </c>
      <c r="R23" s="10">
        <v>0</v>
      </c>
      <c r="S23" s="2"/>
      <c r="T23" s="33">
        <f t="shared" si="2"/>
        <v>150</v>
      </c>
    </row>
    <row r="24" spans="1:20" x14ac:dyDescent="0.25">
      <c r="A24" s="6" t="s">
        <v>34</v>
      </c>
      <c r="B24" s="1" t="s">
        <v>35</v>
      </c>
      <c r="C24" s="6" t="s">
        <v>38</v>
      </c>
      <c r="D24" s="2">
        <v>34</v>
      </c>
      <c r="E24" s="3">
        <v>150</v>
      </c>
      <c r="F24" s="4">
        <v>42018.4375</v>
      </c>
      <c r="G24" s="5">
        <v>42447.614583333336</v>
      </c>
      <c r="H24" s="2">
        <v>65</v>
      </c>
      <c r="I24" s="8">
        <f t="shared" si="0"/>
        <v>0.43333333333333335</v>
      </c>
      <c r="J24" s="9">
        <v>42447.534722222219</v>
      </c>
      <c r="K24" s="10">
        <v>225</v>
      </c>
      <c r="L24" s="11">
        <v>1.0900000000000001</v>
      </c>
      <c r="M24" s="12">
        <v>24</v>
      </c>
      <c r="N24" s="13" t="s">
        <v>112</v>
      </c>
      <c r="O24" s="14">
        <v>5.8000000000000003E-2</v>
      </c>
      <c r="P24" s="3">
        <v>65</v>
      </c>
      <c r="Q24" s="8">
        <f t="shared" si="1"/>
        <v>0.43333333333333335</v>
      </c>
      <c r="R24" s="10">
        <v>85</v>
      </c>
      <c r="S24" s="16">
        <v>42447.614583333336</v>
      </c>
      <c r="T24" s="32">
        <v>0</v>
      </c>
    </row>
    <row r="25" spans="1:20" x14ac:dyDescent="0.25">
      <c r="A25" s="6" t="s">
        <v>34</v>
      </c>
      <c r="B25" s="1" t="s">
        <v>35</v>
      </c>
      <c r="C25" s="6" t="s">
        <v>39</v>
      </c>
      <c r="D25" s="2">
        <v>34</v>
      </c>
      <c r="E25" s="3">
        <v>150</v>
      </c>
      <c r="F25" s="4">
        <v>42018.4375</v>
      </c>
      <c r="G25" s="5">
        <v>42447.614583333336</v>
      </c>
      <c r="H25" s="2">
        <v>150</v>
      </c>
      <c r="I25" s="8">
        <f t="shared" si="0"/>
        <v>1</v>
      </c>
      <c r="J25" s="9">
        <v>42447.614583333336</v>
      </c>
      <c r="K25" s="10">
        <v>66.900000000000006</v>
      </c>
      <c r="L25" s="11">
        <v>1.03</v>
      </c>
      <c r="M25" s="12">
        <v>14.1</v>
      </c>
      <c r="N25" s="13" t="s">
        <v>112</v>
      </c>
      <c r="O25" s="14">
        <v>2000</v>
      </c>
      <c r="P25" s="3">
        <v>0</v>
      </c>
      <c r="Q25" s="8">
        <f t="shared" si="1"/>
        <v>0</v>
      </c>
      <c r="R25" s="10">
        <v>0</v>
      </c>
      <c r="S25" s="2"/>
      <c r="T25" s="33">
        <f t="shared" si="2"/>
        <v>150</v>
      </c>
    </row>
    <row r="26" spans="1:20" s="62" customFormat="1" x14ac:dyDescent="0.25">
      <c r="A26" s="49" t="s">
        <v>34</v>
      </c>
      <c r="B26" s="50" t="s">
        <v>35</v>
      </c>
      <c r="C26" s="49" t="s">
        <v>40</v>
      </c>
      <c r="D26" s="51">
        <v>34</v>
      </c>
      <c r="E26" s="52">
        <v>150</v>
      </c>
      <c r="F26" s="53">
        <v>42018.4375</v>
      </c>
      <c r="G26" s="54">
        <v>42447.614583333336</v>
      </c>
      <c r="H26" s="51">
        <v>0</v>
      </c>
      <c r="I26" s="55">
        <f t="shared" si="0"/>
        <v>0</v>
      </c>
      <c r="J26" s="52"/>
      <c r="K26" s="56"/>
      <c r="L26" s="57"/>
      <c r="M26" s="58"/>
      <c r="N26" s="59" t="s">
        <v>112</v>
      </c>
      <c r="O26" s="60">
        <v>4</v>
      </c>
      <c r="P26" s="52">
        <v>0</v>
      </c>
      <c r="Q26" s="55">
        <f t="shared" si="1"/>
        <v>0</v>
      </c>
      <c r="R26" s="56">
        <v>0</v>
      </c>
      <c r="S26" s="51"/>
      <c r="T26" s="61">
        <f t="shared" si="2"/>
        <v>150</v>
      </c>
    </row>
    <row r="27" spans="1:20" x14ac:dyDescent="0.25">
      <c r="A27" s="6" t="s">
        <v>34</v>
      </c>
      <c r="B27" s="1" t="s">
        <v>35</v>
      </c>
      <c r="C27" s="6" t="s">
        <v>41</v>
      </c>
      <c r="D27" s="2">
        <v>34</v>
      </c>
      <c r="E27" s="3">
        <v>150</v>
      </c>
      <c r="F27" s="4">
        <v>42018.4375</v>
      </c>
      <c r="G27" s="5">
        <v>42447.614583333336</v>
      </c>
      <c r="H27" s="2">
        <v>1</v>
      </c>
      <c r="I27" s="8">
        <f t="shared" si="0"/>
        <v>6.6666666666666671E-3</v>
      </c>
      <c r="J27" s="9">
        <v>42256.659722222219</v>
      </c>
      <c r="K27" s="10">
        <v>2.16</v>
      </c>
      <c r="L27" s="11">
        <v>2.16</v>
      </c>
      <c r="M27" s="12">
        <v>2.16</v>
      </c>
      <c r="N27" s="13" t="s">
        <v>112</v>
      </c>
      <c r="O27" s="14">
        <v>5</v>
      </c>
      <c r="P27" s="3">
        <v>0</v>
      </c>
      <c r="Q27" s="8">
        <f t="shared" si="1"/>
        <v>0</v>
      </c>
      <c r="R27" s="10">
        <v>0</v>
      </c>
      <c r="S27" s="2"/>
      <c r="T27" s="33">
        <f t="shared" si="2"/>
        <v>150</v>
      </c>
    </row>
    <row r="28" spans="1:20" x14ac:dyDescent="0.25">
      <c r="A28" s="6" t="s">
        <v>34</v>
      </c>
      <c r="B28" s="1" t="s">
        <v>35</v>
      </c>
      <c r="C28" s="6" t="s">
        <v>42</v>
      </c>
      <c r="D28" s="2">
        <v>34</v>
      </c>
      <c r="E28" s="3">
        <v>150</v>
      </c>
      <c r="F28" s="4">
        <v>42018.4375</v>
      </c>
      <c r="G28" s="5">
        <v>42447.614583333336</v>
      </c>
      <c r="H28" s="2">
        <v>150</v>
      </c>
      <c r="I28" s="8">
        <f t="shared" si="0"/>
        <v>1</v>
      </c>
      <c r="J28" s="9">
        <v>42447.614583333336</v>
      </c>
      <c r="K28" s="10">
        <v>152000</v>
      </c>
      <c r="L28" s="11">
        <v>3850</v>
      </c>
      <c r="M28" s="12">
        <v>34300</v>
      </c>
      <c r="N28" s="13" t="s">
        <v>112</v>
      </c>
      <c r="O28" s="15"/>
      <c r="P28" s="3">
        <v>0</v>
      </c>
      <c r="Q28" s="8">
        <f t="shared" si="1"/>
        <v>0</v>
      </c>
      <c r="R28" s="10">
        <v>0</v>
      </c>
      <c r="S28" s="2"/>
      <c r="T28" s="33">
        <f t="shared" si="2"/>
        <v>150</v>
      </c>
    </row>
    <row r="29" spans="1:20" x14ac:dyDescent="0.25">
      <c r="A29" s="6" t="s">
        <v>34</v>
      </c>
      <c r="B29" s="1" t="s">
        <v>35</v>
      </c>
      <c r="C29" s="6" t="s">
        <v>43</v>
      </c>
      <c r="D29" s="2">
        <v>34</v>
      </c>
      <c r="E29" s="3">
        <v>150</v>
      </c>
      <c r="F29" s="4">
        <v>42018.4375</v>
      </c>
      <c r="G29" s="5">
        <v>42447.614583333336</v>
      </c>
      <c r="H29" s="2">
        <v>2</v>
      </c>
      <c r="I29" s="8">
        <f t="shared" si="0"/>
        <v>1.3333333333333334E-2</v>
      </c>
      <c r="J29" s="9">
        <v>42163.645833333336</v>
      </c>
      <c r="K29" s="10">
        <v>10.4</v>
      </c>
      <c r="L29" s="11">
        <v>7.69</v>
      </c>
      <c r="M29" s="12">
        <v>9.0500000000000007</v>
      </c>
      <c r="N29" s="13" t="s">
        <v>112</v>
      </c>
      <c r="O29" s="14">
        <v>50</v>
      </c>
      <c r="P29" s="3">
        <v>0</v>
      </c>
      <c r="Q29" s="8">
        <f t="shared" si="1"/>
        <v>0</v>
      </c>
      <c r="R29" s="10">
        <v>0</v>
      </c>
      <c r="S29" s="2"/>
      <c r="T29" s="33">
        <f t="shared" si="2"/>
        <v>150</v>
      </c>
    </row>
    <row r="30" spans="1:20" x14ac:dyDescent="0.25">
      <c r="A30" s="6" t="s">
        <v>34</v>
      </c>
      <c r="B30" s="1" t="s">
        <v>35</v>
      </c>
      <c r="C30" s="6" t="s">
        <v>44</v>
      </c>
      <c r="D30" s="2">
        <v>34</v>
      </c>
      <c r="E30" s="3">
        <v>150</v>
      </c>
      <c r="F30" s="4">
        <v>42018.4375</v>
      </c>
      <c r="G30" s="5">
        <v>42447.614583333336</v>
      </c>
      <c r="H30" s="2">
        <v>19</v>
      </c>
      <c r="I30" s="8">
        <f t="shared" si="0"/>
        <v>0.12666666666666668</v>
      </c>
      <c r="J30" s="9">
        <v>42443.541666666664</v>
      </c>
      <c r="K30" s="10">
        <v>12.1</v>
      </c>
      <c r="L30" s="11">
        <v>3.06</v>
      </c>
      <c r="M30" s="12">
        <v>5.92</v>
      </c>
      <c r="N30" s="13" t="s">
        <v>112</v>
      </c>
      <c r="O30" s="15"/>
      <c r="P30" s="3">
        <v>0</v>
      </c>
      <c r="Q30" s="8">
        <f t="shared" si="1"/>
        <v>0</v>
      </c>
      <c r="R30" s="10">
        <v>0</v>
      </c>
      <c r="S30" s="2"/>
      <c r="T30" s="33">
        <f t="shared" si="2"/>
        <v>150</v>
      </c>
    </row>
    <row r="31" spans="1:20" x14ac:dyDescent="0.25">
      <c r="A31" s="6" t="s">
        <v>34</v>
      </c>
      <c r="B31" s="1" t="s">
        <v>35</v>
      </c>
      <c r="C31" s="6" t="s">
        <v>45</v>
      </c>
      <c r="D31" s="2">
        <v>34</v>
      </c>
      <c r="E31" s="3">
        <v>150</v>
      </c>
      <c r="F31" s="4">
        <v>42018.4375</v>
      </c>
      <c r="G31" s="5">
        <v>42447.614583333336</v>
      </c>
      <c r="H31" s="2">
        <v>38</v>
      </c>
      <c r="I31" s="8">
        <f t="shared" si="0"/>
        <v>0.25333333333333335</v>
      </c>
      <c r="J31" s="9">
        <v>42447.614583333336</v>
      </c>
      <c r="K31" s="10">
        <v>42.6</v>
      </c>
      <c r="L31" s="11">
        <v>2.08</v>
      </c>
      <c r="M31" s="12">
        <v>9.18</v>
      </c>
      <c r="N31" s="13" t="s">
        <v>112</v>
      </c>
      <c r="O31" s="14">
        <v>320</v>
      </c>
      <c r="P31" s="3">
        <v>0</v>
      </c>
      <c r="Q31" s="8">
        <f t="shared" si="1"/>
        <v>0</v>
      </c>
      <c r="R31" s="10">
        <v>0</v>
      </c>
      <c r="S31" s="2"/>
      <c r="T31" s="33">
        <f t="shared" si="2"/>
        <v>150</v>
      </c>
    </row>
    <row r="32" spans="1:20" x14ac:dyDescent="0.25">
      <c r="A32" s="6" t="s">
        <v>34</v>
      </c>
      <c r="B32" s="1" t="s">
        <v>35</v>
      </c>
      <c r="C32" s="6" t="s">
        <v>46</v>
      </c>
      <c r="D32" s="2">
        <v>34</v>
      </c>
      <c r="E32" s="3">
        <v>150</v>
      </c>
      <c r="F32" s="4">
        <v>42018.4375</v>
      </c>
      <c r="G32" s="5">
        <v>42447.614583333336</v>
      </c>
      <c r="H32" s="2">
        <v>114</v>
      </c>
      <c r="I32" s="8">
        <f t="shared" si="0"/>
        <v>0.76</v>
      </c>
      <c r="J32" s="9">
        <v>42447.614583333336</v>
      </c>
      <c r="K32" s="10">
        <v>57100</v>
      </c>
      <c r="L32" s="11">
        <v>11</v>
      </c>
      <c r="M32" s="12">
        <v>6480</v>
      </c>
      <c r="N32" s="13" t="s">
        <v>112</v>
      </c>
      <c r="O32" s="14">
        <v>300</v>
      </c>
      <c r="P32" s="3">
        <v>65</v>
      </c>
      <c r="Q32" s="8">
        <f t="shared" si="1"/>
        <v>0.43333333333333335</v>
      </c>
      <c r="R32" s="10">
        <v>0</v>
      </c>
      <c r="S32" s="16">
        <v>42445.503472222219</v>
      </c>
      <c r="T32" s="32">
        <v>4</v>
      </c>
    </row>
    <row r="33" spans="1:20" x14ac:dyDescent="0.25">
      <c r="A33" s="6" t="s">
        <v>34</v>
      </c>
      <c r="B33" s="1" t="s">
        <v>35</v>
      </c>
      <c r="C33" s="6" t="s">
        <v>47</v>
      </c>
      <c r="D33" s="2">
        <v>34</v>
      </c>
      <c r="E33" s="3">
        <v>150</v>
      </c>
      <c r="F33" s="4">
        <v>42018.4375</v>
      </c>
      <c r="G33" s="5">
        <v>42447.614583333336</v>
      </c>
      <c r="H33" s="2">
        <v>6</v>
      </c>
      <c r="I33" s="8">
        <f t="shared" si="0"/>
        <v>0.04</v>
      </c>
      <c r="J33" s="9">
        <v>42438.583333333336</v>
      </c>
      <c r="K33" s="10">
        <v>6.03</v>
      </c>
      <c r="L33" s="11">
        <v>1.0900000000000001</v>
      </c>
      <c r="M33" s="12">
        <v>2.04</v>
      </c>
      <c r="N33" s="13" t="s">
        <v>112</v>
      </c>
      <c r="O33" s="14">
        <v>15</v>
      </c>
      <c r="P33" s="3">
        <v>0</v>
      </c>
      <c r="Q33" s="8">
        <f t="shared" si="1"/>
        <v>0</v>
      </c>
      <c r="R33" s="10">
        <v>0</v>
      </c>
      <c r="S33" s="2"/>
      <c r="T33" s="33">
        <f t="shared" si="2"/>
        <v>150</v>
      </c>
    </row>
    <row r="34" spans="1:20" x14ac:dyDescent="0.25">
      <c r="A34" s="6" t="s">
        <v>34</v>
      </c>
      <c r="B34" s="1" t="s">
        <v>35</v>
      </c>
      <c r="C34" s="6" t="s">
        <v>48</v>
      </c>
      <c r="D34" s="2">
        <v>34</v>
      </c>
      <c r="E34" s="3">
        <v>150</v>
      </c>
      <c r="F34" s="4">
        <v>42018.4375</v>
      </c>
      <c r="G34" s="5">
        <v>42447.614583333336</v>
      </c>
      <c r="H34" s="2">
        <v>150</v>
      </c>
      <c r="I34" s="8">
        <f t="shared" si="0"/>
        <v>1</v>
      </c>
      <c r="J34" s="9">
        <v>42447.614583333336</v>
      </c>
      <c r="K34" s="10">
        <v>79500</v>
      </c>
      <c r="L34" s="11">
        <v>850</v>
      </c>
      <c r="M34" s="12">
        <v>14000</v>
      </c>
      <c r="N34" s="13" t="s">
        <v>112</v>
      </c>
      <c r="O34" s="15"/>
      <c r="P34" s="3">
        <v>0</v>
      </c>
      <c r="Q34" s="8">
        <f t="shared" si="1"/>
        <v>0</v>
      </c>
      <c r="R34" s="10">
        <v>0</v>
      </c>
      <c r="S34" s="2"/>
      <c r="T34" s="33">
        <f t="shared" si="2"/>
        <v>150</v>
      </c>
    </row>
    <row r="35" spans="1:20" x14ac:dyDescent="0.25">
      <c r="A35" s="6" t="s">
        <v>34</v>
      </c>
      <c r="B35" s="1" t="s">
        <v>35</v>
      </c>
      <c r="C35" s="6" t="s">
        <v>49</v>
      </c>
      <c r="D35" s="2">
        <v>34</v>
      </c>
      <c r="E35" s="3">
        <v>150</v>
      </c>
      <c r="F35" s="4">
        <v>42018.4375</v>
      </c>
      <c r="G35" s="5">
        <v>42447.614583333336</v>
      </c>
      <c r="H35" s="2">
        <v>126</v>
      </c>
      <c r="I35" s="8">
        <f t="shared" si="0"/>
        <v>0.84</v>
      </c>
      <c r="J35" s="9">
        <v>42447.614583333336</v>
      </c>
      <c r="K35" s="10">
        <v>8930</v>
      </c>
      <c r="L35" s="11">
        <v>1.22</v>
      </c>
      <c r="M35" s="12">
        <v>1480</v>
      </c>
      <c r="N35" s="13" t="s">
        <v>112</v>
      </c>
      <c r="O35" s="14">
        <v>50</v>
      </c>
      <c r="P35" s="3">
        <v>76</v>
      </c>
      <c r="Q35" s="8">
        <f t="shared" si="1"/>
        <v>0.50666666666666671</v>
      </c>
      <c r="R35" s="10">
        <v>0</v>
      </c>
      <c r="S35" s="16">
        <v>42445.503472222219</v>
      </c>
      <c r="T35" s="32">
        <v>4</v>
      </c>
    </row>
    <row r="36" spans="1:20" s="62" customFormat="1" x14ac:dyDescent="0.25">
      <c r="A36" s="49" t="s">
        <v>34</v>
      </c>
      <c r="B36" s="50" t="s">
        <v>35</v>
      </c>
      <c r="C36" s="49" t="s">
        <v>50</v>
      </c>
      <c r="D36" s="51">
        <v>34</v>
      </c>
      <c r="E36" s="52">
        <v>150</v>
      </c>
      <c r="F36" s="53">
        <v>42018.4375</v>
      </c>
      <c r="G36" s="54">
        <v>42447.614583333336</v>
      </c>
      <c r="H36" s="51">
        <v>0</v>
      </c>
      <c r="I36" s="55">
        <f t="shared" si="0"/>
        <v>0</v>
      </c>
      <c r="J36" s="52"/>
      <c r="K36" s="56"/>
      <c r="L36" s="57"/>
      <c r="M36" s="58"/>
      <c r="N36" s="59" t="s">
        <v>112</v>
      </c>
      <c r="O36" s="60">
        <v>2</v>
      </c>
      <c r="P36" s="52">
        <v>0</v>
      </c>
      <c r="Q36" s="55">
        <f t="shared" si="1"/>
        <v>0</v>
      </c>
      <c r="R36" s="56">
        <v>0</v>
      </c>
      <c r="S36" s="51"/>
      <c r="T36" s="61">
        <f t="shared" si="2"/>
        <v>150</v>
      </c>
    </row>
    <row r="37" spans="1:20" x14ac:dyDescent="0.25">
      <c r="A37" s="6" t="s">
        <v>34</v>
      </c>
      <c r="B37" s="1" t="s">
        <v>35</v>
      </c>
      <c r="C37" s="6" t="s">
        <v>51</v>
      </c>
      <c r="D37" s="2">
        <v>34</v>
      </c>
      <c r="E37" s="3">
        <v>150</v>
      </c>
      <c r="F37" s="4">
        <v>42018.4375</v>
      </c>
      <c r="G37" s="5">
        <v>42447.614583333336</v>
      </c>
      <c r="H37" s="2">
        <v>12</v>
      </c>
      <c r="I37" s="8">
        <f t="shared" si="0"/>
        <v>0.08</v>
      </c>
      <c r="J37" s="9">
        <v>42444.534722222219</v>
      </c>
      <c r="K37" s="10">
        <v>30.1</v>
      </c>
      <c r="L37" s="11">
        <v>10</v>
      </c>
      <c r="M37" s="12">
        <v>13.7</v>
      </c>
      <c r="N37" s="13" t="s">
        <v>112</v>
      </c>
      <c r="O37" s="14">
        <v>100</v>
      </c>
      <c r="P37" s="3">
        <v>0</v>
      </c>
      <c r="Q37" s="8">
        <f t="shared" si="1"/>
        <v>0</v>
      </c>
      <c r="R37" s="10">
        <v>0</v>
      </c>
      <c r="S37" s="2"/>
      <c r="T37" s="33">
        <f t="shared" si="2"/>
        <v>150</v>
      </c>
    </row>
    <row r="38" spans="1:20" x14ac:dyDescent="0.25">
      <c r="A38" s="6" t="s">
        <v>34</v>
      </c>
      <c r="B38" s="1" t="s">
        <v>35</v>
      </c>
      <c r="C38" s="6" t="s">
        <v>52</v>
      </c>
      <c r="D38" s="2">
        <v>34</v>
      </c>
      <c r="E38" s="3">
        <v>150</v>
      </c>
      <c r="F38" s="4">
        <v>42018.4375</v>
      </c>
      <c r="G38" s="5">
        <v>42447.614583333336</v>
      </c>
      <c r="H38" s="2">
        <v>149</v>
      </c>
      <c r="I38" s="8">
        <f t="shared" si="0"/>
        <v>0.99333333333333329</v>
      </c>
      <c r="J38" s="9">
        <v>42447.614583333336</v>
      </c>
      <c r="K38" s="10">
        <v>6780</v>
      </c>
      <c r="L38" s="11">
        <v>340</v>
      </c>
      <c r="M38" s="12">
        <v>1950</v>
      </c>
      <c r="N38" s="13" t="s">
        <v>112</v>
      </c>
      <c r="O38" s="15"/>
      <c r="P38" s="3">
        <v>0</v>
      </c>
      <c r="Q38" s="8">
        <f t="shared" si="1"/>
        <v>0</v>
      </c>
      <c r="R38" s="10">
        <v>0</v>
      </c>
      <c r="S38" s="2"/>
      <c r="T38" s="33">
        <f t="shared" si="2"/>
        <v>150</v>
      </c>
    </row>
    <row r="39" spans="1:20" s="62" customFormat="1" x14ac:dyDescent="0.25">
      <c r="A39" s="49" t="s">
        <v>34</v>
      </c>
      <c r="B39" s="50" t="s">
        <v>35</v>
      </c>
      <c r="C39" s="49" t="s">
        <v>53</v>
      </c>
      <c r="D39" s="51">
        <v>34</v>
      </c>
      <c r="E39" s="52">
        <v>150</v>
      </c>
      <c r="F39" s="53">
        <v>42018.4375</v>
      </c>
      <c r="G39" s="54">
        <v>42447.614583333336</v>
      </c>
      <c r="H39" s="51">
        <v>0</v>
      </c>
      <c r="I39" s="55">
        <f t="shared" si="0"/>
        <v>0</v>
      </c>
      <c r="J39" s="52"/>
      <c r="K39" s="56"/>
      <c r="L39" s="57"/>
      <c r="M39" s="58"/>
      <c r="N39" s="59" t="s">
        <v>112</v>
      </c>
      <c r="O39" s="60">
        <v>50</v>
      </c>
      <c r="P39" s="52">
        <v>0</v>
      </c>
      <c r="Q39" s="55">
        <f t="shared" si="1"/>
        <v>0</v>
      </c>
      <c r="R39" s="56">
        <v>0</v>
      </c>
      <c r="S39" s="51"/>
      <c r="T39" s="61">
        <f t="shared" si="2"/>
        <v>150</v>
      </c>
    </row>
    <row r="40" spans="1:20" s="62" customFormat="1" x14ac:dyDescent="0.25">
      <c r="A40" s="49" t="s">
        <v>34</v>
      </c>
      <c r="B40" s="50" t="s">
        <v>35</v>
      </c>
      <c r="C40" s="49" t="s">
        <v>54</v>
      </c>
      <c r="D40" s="51">
        <v>34</v>
      </c>
      <c r="E40" s="52">
        <v>150</v>
      </c>
      <c r="F40" s="53">
        <v>42018.4375</v>
      </c>
      <c r="G40" s="54">
        <v>42447.614583333336</v>
      </c>
      <c r="H40" s="51">
        <v>0</v>
      </c>
      <c r="I40" s="55">
        <f t="shared" si="0"/>
        <v>0</v>
      </c>
      <c r="J40" s="52"/>
      <c r="K40" s="56"/>
      <c r="L40" s="57"/>
      <c r="M40" s="58"/>
      <c r="N40" s="59" t="s">
        <v>112</v>
      </c>
      <c r="O40" s="60">
        <v>80</v>
      </c>
      <c r="P40" s="52">
        <v>0</v>
      </c>
      <c r="Q40" s="55">
        <f t="shared" si="1"/>
        <v>0</v>
      </c>
      <c r="R40" s="56">
        <v>0</v>
      </c>
      <c r="S40" s="51"/>
      <c r="T40" s="61">
        <f t="shared" si="2"/>
        <v>150</v>
      </c>
    </row>
    <row r="41" spans="1:20" x14ac:dyDescent="0.25">
      <c r="A41" s="6" t="s">
        <v>34</v>
      </c>
      <c r="B41" s="1" t="s">
        <v>35</v>
      </c>
      <c r="C41" s="6" t="s">
        <v>55</v>
      </c>
      <c r="D41" s="2">
        <v>34</v>
      </c>
      <c r="E41" s="3">
        <v>150</v>
      </c>
      <c r="F41" s="4">
        <v>42018.4375</v>
      </c>
      <c r="G41" s="5">
        <v>42447.614583333336</v>
      </c>
      <c r="H41" s="2">
        <v>150</v>
      </c>
      <c r="I41" s="8">
        <f t="shared" si="0"/>
        <v>1</v>
      </c>
      <c r="J41" s="9">
        <v>42447.614583333336</v>
      </c>
      <c r="K41" s="10">
        <v>102000</v>
      </c>
      <c r="L41" s="11">
        <v>1520</v>
      </c>
      <c r="M41" s="12">
        <v>15600</v>
      </c>
      <c r="N41" s="13" t="s">
        <v>112</v>
      </c>
      <c r="O41" s="15"/>
      <c r="P41" s="3">
        <v>0</v>
      </c>
      <c r="Q41" s="8">
        <f t="shared" si="1"/>
        <v>0</v>
      </c>
      <c r="R41" s="10">
        <v>0</v>
      </c>
      <c r="S41" s="2"/>
      <c r="T41" s="33">
        <f t="shared" si="2"/>
        <v>150</v>
      </c>
    </row>
    <row r="42" spans="1:20" s="62" customFormat="1" x14ac:dyDescent="0.25">
      <c r="A42" s="49" t="s">
        <v>34</v>
      </c>
      <c r="B42" s="50" t="s">
        <v>35</v>
      </c>
      <c r="C42" s="49" t="s">
        <v>56</v>
      </c>
      <c r="D42" s="51">
        <v>34</v>
      </c>
      <c r="E42" s="52">
        <v>150</v>
      </c>
      <c r="F42" s="53">
        <v>42018.4375</v>
      </c>
      <c r="G42" s="54">
        <v>42447.614583333336</v>
      </c>
      <c r="H42" s="51">
        <v>0</v>
      </c>
      <c r="I42" s="55">
        <f t="shared" si="0"/>
        <v>0</v>
      </c>
      <c r="J42" s="52"/>
      <c r="K42" s="56"/>
      <c r="L42" s="57"/>
      <c r="M42" s="58"/>
      <c r="N42" s="59" t="s">
        <v>112</v>
      </c>
      <c r="O42" s="60">
        <v>0.16</v>
      </c>
      <c r="P42" s="52">
        <v>0</v>
      </c>
      <c r="Q42" s="55">
        <f t="shared" si="1"/>
        <v>0</v>
      </c>
      <c r="R42" s="56">
        <v>150</v>
      </c>
      <c r="S42" s="63">
        <v>42447.614583333336</v>
      </c>
      <c r="T42" s="64">
        <v>0</v>
      </c>
    </row>
    <row r="43" spans="1:20" s="62" customFormat="1" x14ac:dyDescent="0.25">
      <c r="A43" s="49" t="s">
        <v>34</v>
      </c>
      <c r="B43" s="50" t="s">
        <v>35</v>
      </c>
      <c r="C43" s="49" t="s">
        <v>57</v>
      </c>
      <c r="D43" s="51">
        <v>5</v>
      </c>
      <c r="E43" s="52">
        <v>5</v>
      </c>
      <c r="F43" s="53">
        <v>42163.427083333336</v>
      </c>
      <c r="G43" s="54">
        <v>42171.465277777781</v>
      </c>
      <c r="H43" s="51">
        <v>0</v>
      </c>
      <c r="I43" s="55">
        <f t="shared" si="0"/>
        <v>0</v>
      </c>
      <c r="J43" s="52"/>
      <c r="K43" s="56"/>
      <c r="L43" s="57"/>
      <c r="M43" s="58"/>
      <c r="N43" s="59" t="s">
        <v>112</v>
      </c>
      <c r="O43" s="60">
        <v>9600</v>
      </c>
      <c r="P43" s="52">
        <v>0</v>
      </c>
      <c r="Q43" s="55">
        <f t="shared" si="1"/>
        <v>0</v>
      </c>
      <c r="R43" s="56">
        <v>0</v>
      </c>
      <c r="S43" s="51"/>
      <c r="T43" s="61">
        <f t="shared" si="2"/>
        <v>5</v>
      </c>
    </row>
    <row r="44" spans="1:20" x14ac:dyDescent="0.25">
      <c r="A44" s="6" t="s">
        <v>34</v>
      </c>
      <c r="B44" s="1" t="s">
        <v>35</v>
      </c>
      <c r="C44" s="6" t="s">
        <v>58</v>
      </c>
      <c r="D44" s="2">
        <v>34</v>
      </c>
      <c r="E44" s="3">
        <v>150</v>
      </c>
      <c r="F44" s="4">
        <v>42018.4375</v>
      </c>
      <c r="G44" s="5">
        <v>42447.614583333336</v>
      </c>
      <c r="H44" s="2">
        <v>27</v>
      </c>
      <c r="I44" s="8">
        <f t="shared" si="0"/>
        <v>0.18</v>
      </c>
      <c r="J44" s="9">
        <v>42447.534722222219</v>
      </c>
      <c r="K44" s="10">
        <v>17.899999999999999</v>
      </c>
      <c r="L44" s="11">
        <v>2.25</v>
      </c>
      <c r="M44" s="12">
        <v>4.7</v>
      </c>
      <c r="N44" s="13" t="s">
        <v>112</v>
      </c>
      <c r="O44" s="14">
        <v>80</v>
      </c>
      <c r="P44" s="3">
        <v>0</v>
      </c>
      <c r="Q44" s="8">
        <f t="shared" si="1"/>
        <v>0</v>
      </c>
      <c r="R44" s="10">
        <v>0</v>
      </c>
      <c r="S44" s="2"/>
      <c r="T44" s="33">
        <f t="shared" si="2"/>
        <v>150</v>
      </c>
    </row>
    <row r="45" spans="1:20" x14ac:dyDescent="0.25">
      <c r="A45" s="6" t="s">
        <v>34</v>
      </c>
      <c r="B45" s="1" t="s">
        <v>35</v>
      </c>
      <c r="C45" s="6" t="s">
        <v>59</v>
      </c>
      <c r="D45" s="2">
        <v>34</v>
      </c>
      <c r="E45" s="3">
        <v>150</v>
      </c>
      <c r="F45" s="4">
        <v>42018.4375</v>
      </c>
      <c r="G45" s="5">
        <v>42447.614583333336</v>
      </c>
      <c r="H45" s="2">
        <v>80</v>
      </c>
      <c r="I45" s="8">
        <f t="shared" si="0"/>
        <v>0.53333333333333333</v>
      </c>
      <c r="J45" s="9">
        <v>42447.614583333336</v>
      </c>
      <c r="K45" s="10">
        <v>7100</v>
      </c>
      <c r="L45" s="11">
        <v>4.3899999999999997</v>
      </c>
      <c r="M45" s="12">
        <v>354</v>
      </c>
      <c r="N45" s="13" t="s">
        <v>112</v>
      </c>
      <c r="O45" s="14">
        <v>4800</v>
      </c>
      <c r="P45" s="3">
        <v>2</v>
      </c>
      <c r="Q45" s="8">
        <f t="shared" si="1"/>
        <v>1.3333333333333334E-2</v>
      </c>
      <c r="R45" s="10">
        <v>0</v>
      </c>
      <c r="S45" s="16">
        <v>42257.638888888891</v>
      </c>
      <c r="T45" s="32">
        <v>92</v>
      </c>
    </row>
    <row r="46" spans="1:20" x14ac:dyDescent="0.25">
      <c r="A46" s="6" t="s">
        <v>34</v>
      </c>
      <c r="B46" s="1" t="s">
        <v>60</v>
      </c>
      <c r="C46" s="6" t="s">
        <v>36</v>
      </c>
      <c r="D46" s="2">
        <v>3</v>
      </c>
      <c r="E46" s="3">
        <v>3</v>
      </c>
      <c r="F46" s="4">
        <v>42167.451388888891</v>
      </c>
      <c r="G46" s="5">
        <v>42171.465277777781</v>
      </c>
      <c r="H46" s="2">
        <v>1</v>
      </c>
      <c r="I46" s="8">
        <f t="shared" si="0"/>
        <v>0.33333333333333331</v>
      </c>
      <c r="J46" s="9">
        <v>42171.465277777781</v>
      </c>
      <c r="K46" s="10">
        <v>21.9</v>
      </c>
      <c r="L46" s="11">
        <v>21.9</v>
      </c>
      <c r="M46" s="12">
        <v>21.9</v>
      </c>
      <c r="N46" s="13" t="s">
        <v>112</v>
      </c>
      <c r="O46" s="14">
        <v>16000</v>
      </c>
      <c r="P46" s="3">
        <v>0</v>
      </c>
      <c r="Q46" s="8">
        <f t="shared" si="1"/>
        <v>0</v>
      </c>
      <c r="R46" s="10">
        <v>0</v>
      </c>
      <c r="S46" s="2"/>
      <c r="T46" s="33">
        <f t="shared" si="2"/>
        <v>3</v>
      </c>
    </row>
    <row r="47" spans="1:20" x14ac:dyDescent="0.25">
      <c r="A47" s="6" t="s">
        <v>34</v>
      </c>
      <c r="B47" s="1" t="s">
        <v>60</v>
      </c>
      <c r="C47" s="6" t="s">
        <v>37</v>
      </c>
      <c r="D47" s="2">
        <v>34</v>
      </c>
      <c r="E47" s="3">
        <v>148</v>
      </c>
      <c r="F47" s="4">
        <v>42018.4375</v>
      </c>
      <c r="G47" s="5">
        <v>42447.614583333336</v>
      </c>
      <c r="H47" s="2">
        <v>1</v>
      </c>
      <c r="I47" s="8">
        <f t="shared" si="0"/>
        <v>6.7567567567567571E-3</v>
      </c>
      <c r="J47" s="9">
        <v>42256.659722222219</v>
      </c>
      <c r="K47" s="10">
        <v>1.25</v>
      </c>
      <c r="L47" s="11">
        <v>1.25</v>
      </c>
      <c r="M47" s="12">
        <v>1.25</v>
      </c>
      <c r="N47" s="13" t="s">
        <v>112</v>
      </c>
      <c r="O47" s="14">
        <v>6</v>
      </c>
      <c r="P47" s="3">
        <v>0</v>
      </c>
      <c r="Q47" s="8">
        <f t="shared" si="1"/>
        <v>0</v>
      </c>
      <c r="R47" s="10">
        <v>0</v>
      </c>
      <c r="S47" s="2"/>
      <c r="T47" s="33">
        <f t="shared" si="2"/>
        <v>148</v>
      </c>
    </row>
    <row r="48" spans="1:20" x14ac:dyDescent="0.25">
      <c r="A48" s="6" t="s">
        <v>34</v>
      </c>
      <c r="B48" s="1" t="s">
        <v>60</v>
      </c>
      <c r="C48" s="6" t="s">
        <v>38</v>
      </c>
      <c r="D48" s="2">
        <v>34</v>
      </c>
      <c r="E48" s="3">
        <v>148</v>
      </c>
      <c r="F48" s="4">
        <v>42018.4375</v>
      </c>
      <c r="G48" s="5">
        <v>42447.614583333336</v>
      </c>
      <c r="H48" s="2">
        <v>74</v>
      </c>
      <c r="I48" s="8">
        <f t="shared" si="0"/>
        <v>0.5</v>
      </c>
      <c r="J48" s="9">
        <v>42447.534722222219</v>
      </c>
      <c r="K48" s="10">
        <v>184</v>
      </c>
      <c r="L48" s="11">
        <v>1.03</v>
      </c>
      <c r="M48" s="12">
        <v>21.1</v>
      </c>
      <c r="N48" s="13" t="s">
        <v>112</v>
      </c>
      <c r="O48" s="14">
        <v>5.8000000000000003E-2</v>
      </c>
      <c r="P48" s="3">
        <v>74</v>
      </c>
      <c r="Q48" s="8">
        <f t="shared" si="1"/>
        <v>0.5</v>
      </c>
      <c r="R48" s="10">
        <v>74</v>
      </c>
      <c r="S48" s="16">
        <v>42447.614583333336</v>
      </c>
      <c r="T48" s="32">
        <v>0</v>
      </c>
    </row>
    <row r="49" spans="1:21" x14ac:dyDescent="0.25">
      <c r="A49" s="6" t="s">
        <v>34</v>
      </c>
      <c r="B49" s="1" t="s">
        <v>60</v>
      </c>
      <c r="C49" s="6" t="s">
        <v>39</v>
      </c>
      <c r="D49" s="2">
        <v>34</v>
      </c>
      <c r="E49" s="3">
        <v>148</v>
      </c>
      <c r="F49" s="4">
        <v>42018.4375</v>
      </c>
      <c r="G49" s="5">
        <v>42447.614583333336</v>
      </c>
      <c r="H49" s="2">
        <v>148</v>
      </c>
      <c r="I49" s="8">
        <f t="shared" si="0"/>
        <v>1</v>
      </c>
      <c r="J49" s="9">
        <v>42447.614583333336</v>
      </c>
      <c r="K49" s="10">
        <v>123</v>
      </c>
      <c r="L49" s="11">
        <v>1.42</v>
      </c>
      <c r="M49" s="12">
        <v>17.2</v>
      </c>
      <c r="N49" s="13" t="s">
        <v>112</v>
      </c>
      <c r="O49" s="14">
        <v>2000</v>
      </c>
      <c r="P49" s="3">
        <v>0</v>
      </c>
      <c r="Q49" s="8">
        <f t="shared" si="1"/>
        <v>0</v>
      </c>
      <c r="R49" s="10">
        <v>0</v>
      </c>
      <c r="S49" s="2"/>
      <c r="T49" s="33">
        <f t="shared" si="2"/>
        <v>148</v>
      </c>
    </row>
    <row r="50" spans="1:21" s="62" customFormat="1" x14ac:dyDescent="0.25">
      <c r="A50" s="49" t="s">
        <v>34</v>
      </c>
      <c r="B50" s="50" t="s">
        <v>60</v>
      </c>
      <c r="C50" s="49" t="s">
        <v>40</v>
      </c>
      <c r="D50" s="51">
        <v>34</v>
      </c>
      <c r="E50" s="52">
        <v>148</v>
      </c>
      <c r="F50" s="53">
        <v>42018.4375</v>
      </c>
      <c r="G50" s="54">
        <v>42447.614583333336</v>
      </c>
      <c r="H50" s="51">
        <v>0</v>
      </c>
      <c r="I50" s="55">
        <f t="shared" si="0"/>
        <v>0</v>
      </c>
      <c r="J50" s="52"/>
      <c r="K50" s="56"/>
      <c r="L50" s="57"/>
      <c r="M50" s="58"/>
      <c r="N50" s="59" t="s">
        <v>112</v>
      </c>
      <c r="O50" s="60">
        <v>4</v>
      </c>
      <c r="P50" s="52">
        <v>0</v>
      </c>
      <c r="Q50" s="55">
        <f t="shared" si="1"/>
        <v>0</v>
      </c>
      <c r="R50" s="56">
        <v>0</v>
      </c>
      <c r="S50" s="51"/>
      <c r="T50" s="61">
        <f t="shared" si="2"/>
        <v>148</v>
      </c>
    </row>
    <row r="51" spans="1:21" x14ac:dyDescent="0.25">
      <c r="A51" s="6" t="s">
        <v>34</v>
      </c>
      <c r="B51" s="1" t="s">
        <v>60</v>
      </c>
      <c r="C51" s="6" t="s">
        <v>41</v>
      </c>
      <c r="D51" s="2">
        <v>34</v>
      </c>
      <c r="E51" s="3">
        <v>148</v>
      </c>
      <c r="F51" s="4">
        <v>42018.4375</v>
      </c>
      <c r="G51" s="5">
        <v>42447.614583333336</v>
      </c>
      <c r="H51" s="2">
        <v>1</v>
      </c>
      <c r="I51" s="8">
        <f t="shared" si="0"/>
        <v>6.7567567567567571E-3</v>
      </c>
      <c r="J51" s="9">
        <v>42256.659722222219</v>
      </c>
      <c r="K51" s="10">
        <v>2.02</v>
      </c>
      <c r="L51" s="11">
        <v>2.02</v>
      </c>
      <c r="M51" s="12">
        <v>2.02</v>
      </c>
      <c r="N51" s="13" t="s">
        <v>112</v>
      </c>
      <c r="O51" s="14">
        <v>5</v>
      </c>
      <c r="P51" s="3">
        <v>0</v>
      </c>
      <c r="Q51" s="8">
        <f t="shared" si="1"/>
        <v>0</v>
      </c>
      <c r="R51" s="10">
        <v>0</v>
      </c>
      <c r="S51" s="2"/>
      <c r="T51" s="33">
        <f t="shared" si="2"/>
        <v>148</v>
      </c>
    </row>
    <row r="52" spans="1:21" x14ac:dyDescent="0.25">
      <c r="A52" s="6" t="s">
        <v>34</v>
      </c>
      <c r="B52" s="1" t="s">
        <v>60</v>
      </c>
      <c r="C52" s="6" t="s">
        <v>42</v>
      </c>
      <c r="D52" s="2">
        <v>34</v>
      </c>
      <c r="E52" s="3">
        <v>148</v>
      </c>
      <c r="F52" s="4">
        <v>42018.4375</v>
      </c>
      <c r="G52" s="5">
        <v>42447.614583333336</v>
      </c>
      <c r="H52" s="2">
        <v>148</v>
      </c>
      <c r="I52" s="8">
        <f t="shared" si="0"/>
        <v>1</v>
      </c>
      <c r="J52" s="9">
        <v>42447.614583333336</v>
      </c>
      <c r="K52" s="10">
        <v>156000</v>
      </c>
      <c r="L52" s="11">
        <v>3960</v>
      </c>
      <c r="M52" s="12">
        <v>35400</v>
      </c>
      <c r="N52" s="13" t="s">
        <v>112</v>
      </c>
      <c r="O52" s="15"/>
      <c r="P52" s="3">
        <v>0</v>
      </c>
      <c r="Q52" s="8">
        <f t="shared" si="1"/>
        <v>0</v>
      </c>
      <c r="R52" s="10">
        <v>0</v>
      </c>
      <c r="S52" s="2"/>
      <c r="T52" s="33">
        <f t="shared" si="2"/>
        <v>148</v>
      </c>
    </row>
    <row r="53" spans="1:21" x14ac:dyDescent="0.25">
      <c r="A53" s="6" t="s">
        <v>34</v>
      </c>
      <c r="B53" s="1" t="s">
        <v>60</v>
      </c>
      <c r="C53" s="6" t="s">
        <v>43</v>
      </c>
      <c r="D53" s="2">
        <v>34</v>
      </c>
      <c r="E53" s="3">
        <v>148</v>
      </c>
      <c r="F53" s="4">
        <v>42018.4375</v>
      </c>
      <c r="G53" s="5">
        <v>42447.614583333336</v>
      </c>
      <c r="H53" s="2">
        <v>4</v>
      </c>
      <c r="I53" s="8">
        <f t="shared" si="0"/>
        <v>2.7027027027027029E-2</v>
      </c>
      <c r="J53" s="9">
        <v>42296.392361111109</v>
      </c>
      <c r="K53" s="10">
        <v>22.4</v>
      </c>
      <c r="L53" s="11">
        <v>7.36</v>
      </c>
      <c r="M53" s="12">
        <v>12.5</v>
      </c>
      <c r="N53" s="13" t="s">
        <v>112</v>
      </c>
      <c r="O53" s="14">
        <v>50</v>
      </c>
      <c r="P53" s="3">
        <v>0</v>
      </c>
      <c r="Q53" s="8">
        <f t="shared" si="1"/>
        <v>0</v>
      </c>
      <c r="R53" s="10">
        <v>0</v>
      </c>
      <c r="S53" s="2"/>
      <c r="T53" s="33">
        <f t="shared" si="2"/>
        <v>148</v>
      </c>
    </row>
    <row r="54" spans="1:21" x14ac:dyDescent="0.25">
      <c r="A54" s="6" t="s">
        <v>34</v>
      </c>
      <c r="B54" s="1" t="s">
        <v>60</v>
      </c>
      <c r="C54" s="6" t="s">
        <v>44</v>
      </c>
      <c r="D54" s="2">
        <v>34</v>
      </c>
      <c r="E54" s="3">
        <v>148</v>
      </c>
      <c r="F54" s="4">
        <v>42018.4375</v>
      </c>
      <c r="G54" s="5">
        <v>42447.614583333336</v>
      </c>
      <c r="H54" s="2">
        <v>22</v>
      </c>
      <c r="I54" s="8">
        <f t="shared" si="0"/>
        <v>0.14864864864864866</v>
      </c>
      <c r="J54" s="9">
        <v>42443.541666666664</v>
      </c>
      <c r="K54" s="10">
        <v>12.9</v>
      </c>
      <c r="L54" s="11">
        <v>3.04</v>
      </c>
      <c r="M54" s="12">
        <v>6.11</v>
      </c>
      <c r="N54" s="13" t="s">
        <v>112</v>
      </c>
      <c r="O54" s="15"/>
      <c r="P54" s="3">
        <v>0</v>
      </c>
      <c r="Q54" s="8">
        <f t="shared" si="1"/>
        <v>0</v>
      </c>
      <c r="R54" s="10">
        <v>0</v>
      </c>
      <c r="S54" s="2"/>
      <c r="T54" s="33">
        <f t="shared" si="2"/>
        <v>148</v>
      </c>
    </row>
    <row r="55" spans="1:21" x14ac:dyDescent="0.25">
      <c r="A55" s="6" t="s">
        <v>34</v>
      </c>
      <c r="B55" s="1" t="s">
        <v>60</v>
      </c>
      <c r="C55" s="6" t="s">
        <v>45</v>
      </c>
      <c r="D55" s="2">
        <v>34</v>
      </c>
      <c r="E55" s="3">
        <v>148</v>
      </c>
      <c r="F55" s="4">
        <v>42018.4375</v>
      </c>
      <c r="G55" s="5">
        <v>42447.614583333336</v>
      </c>
      <c r="H55" s="2">
        <v>86</v>
      </c>
      <c r="I55" s="8">
        <f t="shared" si="0"/>
        <v>0.58108108108108103</v>
      </c>
      <c r="J55" s="9">
        <v>42447.614583333336</v>
      </c>
      <c r="K55" s="10">
        <v>120</v>
      </c>
      <c r="L55" s="11">
        <v>2.0299999999999998</v>
      </c>
      <c r="M55" s="12">
        <v>13.5</v>
      </c>
      <c r="N55" s="13" t="s">
        <v>112</v>
      </c>
      <c r="O55" s="14">
        <v>320</v>
      </c>
      <c r="P55" s="3">
        <v>0</v>
      </c>
      <c r="Q55" s="8">
        <f t="shared" si="1"/>
        <v>0</v>
      </c>
      <c r="R55" s="10">
        <v>0</v>
      </c>
      <c r="S55" s="2"/>
      <c r="T55" s="33">
        <f t="shared" si="2"/>
        <v>148</v>
      </c>
    </row>
    <row r="56" spans="1:21" x14ac:dyDescent="0.25">
      <c r="A56" s="6" t="s">
        <v>34</v>
      </c>
      <c r="B56" s="1" t="s">
        <v>60</v>
      </c>
      <c r="C56" s="6" t="s">
        <v>46</v>
      </c>
      <c r="D56" s="2">
        <v>34</v>
      </c>
      <c r="E56" s="3">
        <v>148</v>
      </c>
      <c r="F56" s="4">
        <v>42018.4375</v>
      </c>
      <c r="G56" s="5">
        <v>42447.614583333336</v>
      </c>
      <c r="H56" s="2">
        <v>147</v>
      </c>
      <c r="I56" s="8">
        <f t="shared" si="0"/>
        <v>0.9932432432432432</v>
      </c>
      <c r="J56" s="9">
        <v>42447.614583333336</v>
      </c>
      <c r="K56" s="10">
        <v>61900</v>
      </c>
      <c r="L56" s="11">
        <v>13</v>
      </c>
      <c r="M56" s="12">
        <v>5910</v>
      </c>
      <c r="N56" s="13" t="s">
        <v>112</v>
      </c>
      <c r="O56" s="14">
        <v>300</v>
      </c>
      <c r="P56" s="3">
        <v>105</v>
      </c>
      <c r="Q56" s="8">
        <f t="shared" si="1"/>
        <v>0.70945945945945943</v>
      </c>
      <c r="R56" s="10">
        <v>0</v>
      </c>
      <c r="S56" s="16">
        <v>42447.614583333336</v>
      </c>
      <c r="T56" s="32">
        <v>0</v>
      </c>
    </row>
    <row r="57" spans="1:21" x14ac:dyDescent="0.25">
      <c r="A57" s="6" t="s">
        <v>34</v>
      </c>
      <c r="B57" s="1" t="s">
        <v>60</v>
      </c>
      <c r="C57" s="6" t="s">
        <v>47</v>
      </c>
      <c r="D57" s="2">
        <v>34</v>
      </c>
      <c r="E57" s="3">
        <v>148</v>
      </c>
      <c r="F57" s="4">
        <v>42018.4375</v>
      </c>
      <c r="G57" s="5">
        <v>42447.614583333336</v>
      </c>
      <c r="H57" s="2">
        <v>54</v>
      </c>
      <c r="I57" s="8">
        <f t="shared" si="0"/>
        <v>0.36486486486486486</v>
      </c>
      <c r="J57" s="9">
        <v>42447.576388888891</v>
      </c>
      <c r="K57" s="10">
        <v>26.5</v>
      </c>
      <c r="L57" s="11">
        <v>1.02</v>
      </c>
      <c r="M57" s="12">
        <v>3.47</v>
      </c>
      <c r="N57" s="13" t="s">
        <v>112</v>
      </c>
      <c r="O57" s="14">
        <v>15</v>
      </c>
      <c r="P57" s="3">
        <v>2</v>
      </c>
      <c r="Q57" s="8">
        <f t="shared" si="1"/>
        <v>1.3513513513513514E-2</v>
      </c>
      <c r="R57" s="10">
        <v>0</v>
      </c>
      <c r="S57" s="16">
        <v>42171.534722222219</v>
      </c>
      <c r="T57" s="32">
        <v>104</v>
      </c>
      <c r="U57" s="31"/>
    </row>
    <row r="58" spans="1:21" x14ac:dyDescent="0.25">
      <c r="A58" s="6" t="s">
        <v>34</v>
      </c>
      <c r="B58" s="1" t="s">
        <v>60</v>
      </c>
      <c r="C58" s="6" t="s">
        <v>48</v>
      </c>
      <c r="D58" s="2">
        <v>34</v>
      </c>
      <c r="E58" s="3">
        <v>148</v>
      </c>
      <c r="F58" s="4">
        <v>42018.4375</v>
      </c>
      <c r="G58" s="5">
        <v>42447.614583333336</v>
      </c>
      <c r="H58" s="2">
        <v>148</v>
      </c>
      <c r="I58" s="8">
        <f t="shared" si="0"/>
        <v>1</v>
      </c>
      <c r="J58" s="9">
        <v>42447.614583333336</v>
      </c>
      <c r="K58" s="10">
        <v>77200</v>
      </c>
      <c r="L58" s="11">
        <v>1110</v>
      </c>
      <c r="M58" s="12">
        <v>15000</v>
      </c>
      <c r="N58" s="13" t="s">
        <v>112</v>
      </c>
      <c r="O58" s="15"/>
      <c r="P58" s="3">
        <v>0</v>
      </c>
      <c r="Q58" s="8">
        <f t="shared" si="1"/>
        <v>0</v>
      </c>
      <c r="R58" s="10">
        <v>0</v>
      </c>
      <c r="S58" s="2"/>
      <c r="T58" s="33">
        <f t="shared" ref="T58:T75" si="3">E58</f>
        <v>148</v>
      </c>
    </row>
    <row r="59" spans="1:21" x14ac:dyDescent="0.25">
      <c r="A59" s="6" t="s">
        <v>34</v>
      </c>
      <c r="B59" s="1" t="s">
        <v>60</v>
      </c>
      <c r="C59" s="6" t="s">
        <v>49</v>
      </c>
      <c r="D59" s="2">
        <v>34</v>
      </c>
      <c r="E59" s="3">
        <v>148</v>
      </c>
      <c r="F59" s="4">
        <v>42018.4375</v>
      </c>
      <c r="G59" s="5">
        <v>42447.614583333336</v>
      </c>
      <c r="H59" s="2">
        <v>139</v>
      </c>
      <c r="I59" s="8">
        <f t="shared" si="0"/>
        <v>0.93918918918918914</v>
      </c>
      <c r="J59" s="9">
        <v>42447.614583333336</v>
      </c>
      <c r="K59" s="10">
        <v>10900</v>
      </c>
      <c r="L59" s="11">
        <v>1</v>
      </c>
      <c r="M59" s="12">
        <v>1460</v>
      </c>
      <c r="N59" s="13" t="s">
        <v>112</v>
      </c>
      <c r="O59" s="14">
        <v>50</v>
      </c>
      <c r="P59" s="3">
        <v>89</v>
      </c>
      <c r="Q59" s="8">
        <f t="shared" si="1"/>
        <v>0.60135135135135132</v>
      </c>
      <c r="R59" s="10">
        <v>0</v>
      </c>
      <c r="S59" s="16">
        <v>42447.475694444445</v>
      </c>
      <c r="T59" s="32">
        <v>3</v>
      </c>
    </row>
    <row r="60" spans="1:21" s="62" customFormat="1" x14ac:dyDescent="0.25">
      <c r="A60" s="49" t="s">
        <v>34</v>
      </c>
      <c r="B60" s="50" t="s">
        <v>60</v>
      </c>
      <c r="C60" s="49" t="s">
        <v>50</v>
      </c>
      <c r="D60" s="51">
        <v>34</v>
      </c>
      <c r="E60" s="52">
        <v>148</v>
      </c>
      <c r="F60" s="53">
        <v>42018.4375</v>
      </c>
      <c r="G60" s="54">
        <v>42447.614583333336</v>
      </c>
      <c r="H60" s="51">
        <v>0</v>
      </c>
      <c r="I60" s="55">
        <f t="shared" si="0"/>
        <v>0</v>
      </c>
      <c r="J60" s="52"/>
      <c r="K60" s="56"/>
      <c r="L60" s="57"/>
      <c r="M60" s="58"/>
      <c r="N60" s="59" t="s">
        <v>112</v>
      </c>
      <c r="O60" s="60">
        <v>2</v>
      </c>
      <c r="P60" s="52">
        <v>0</v>
      </c>
      <c r="Q60" s="55">
        <f t="shared" si="1"/>
        <v>0</v>
      </c>
      <c r="R60" s="56">
        <v>0</v>
      </c>
      <c r="S60" s="51"/>
      <c r="T60" s="61">
        <f t="shared" si="3"/>
        <v>148</v>
      </c>
    </row>
    <row r="61" spans="1:21" x14ac:dyDescent="0.25">
      <c r="A61" s="6" t="s">
        <v>34</v>
      </c>
      <c r="B61" s="1" t="s">
        <v>60</v>
      </c>
      <c r="C61" s="6" t="s">
        <v>51</v>
      </c>
      <c r="D61" s="2">
        <v>34</v>
      </c>
      <c r="E61" s="3">
        <v>148</v>
      </c>
      <c r="F61" s="4">
        <v>42018.4375</v>
      </c>
      <c r="G61" s="5">
        <v>42447.614583333336</v>
      </c>
      <c r="H61" s="2">
        <v>11</v>
      </c>
      <c r="I61" s="8">
        <f t="shared" si="0"/>
        <v>7.4324324324324328E-2</v>
      </c>
      <c r="J61" s="9">
        <v>42444.534722222219</v>
      </c>
      <c r="K61" s="10">
        <v>29.5</v>
      </c>
      <c r="L61" s="11">
        <v>10.199999999999999</v>
      </c>
      <c r="M61" s="12">
        <v>14.5</v>
      </c>
      <c r="N61" s="13" t="s">
        <v>112</v>
      </c>
      <c r="O61" s="14">
        <v>100</v>
      </c>
      <c r="P61" s="3">
        <v>0</v>
      </c>
      <c r="Q61" s="8">
        <f t="shared" si="1"/>
        <v>0</v>
      </c>
      <c r="R61" s="10">
        <v>0</v>
      </c>
      <c r="S61" s="2"/>
      <c r="T61" s="33">
        <f t="shared" si="3"/>
        <v>148</v>
      </c>
    </row>
    <row r="62" spans="1:21" x14ac:dyDescent="0.25">
      <c r="A62" s="6" t="s">
        <v>34</v>
      </c>
      <c r="B62" s="1" t="s">
        <v>60</v>
      </c>
      <c r="C62" s="6" t="s">
        <v>52</v>
      </c>
      <c r="D62" s="2">
        <v>34</v>
      </c>
      <c r="E62" s="3">
        <v>148</v>
      </c>
      <c r="F62" s="4">
        <v>42018.4375</v>
      </c>
      <c r="G62" s="5">
        <v>42447.614583333336</v>
      </c>
      <c r="H62" s="2">
        <v>146</v>
      </c>
      <c r="I62" s="8">
        <f t="shared" si="0"/>
        <v>0.98648648648648651</v>
      </c>
      <c r="J62" s="9">
        <v>42447.614583333336</v>
      </c>
      <c r="K62" s="10">
        <v>6670</v>
      </c>
      <c r="L62" s="11">
        <v>320</v>
      </c>
      <c r="M62" s="12">
        <v>2030</v>
      </c>
      <c r="N62" s="13" t="s">
        <v>112</v>
      </c>
      <c r="O62" s="15"/>
      <c r="P62" s="3">
        <v>0</v>
      </c>
      <c r="Q62" s="8">
        <f t="shared" si="1"/>
        <v>0</v>
      </c>
      <c r="R62" s="10">
        <v>0</v>
      </c>
      <c r="S62" s="2"/>
      <c r="T62" s="33">
        <f t="shared" si="3"/>
        <v>148</v>
      </c>
    </row>
    <row r="63" spans="1:21" s="62" customFormat="1" x14ac:dyDescent="0.25">
      <c r="A63" s="49" t="s">
        <v>34</v>
      </c>
      <c r="B63" s="50" t="s">
        <v>60</v>
      </c>
      <c r="C63" s="49" t="s">
        <v>53</v>
      </c>
      <c r="D63" s="51">
        <v>34</v>
      </c>
      <c r="E63" s="52">
        <v>148</v>
      </c>
      <c r="F63" s="53">
        <v>42018.4375</v>
      </c>
      <c r="G63" s="54">
        <v>42447.614583333336</v>
      </c>
      <c r="H63" s="51">
        <v>0</v>
      </c>
      <c r="I63" s="55">
        <f t="shared" ref="I63:I117" si="4">H63/E63</f>
        <v>0</v>
      </c>
      <c r="J63" s="52"/>
      <c r="K63" s="56"/>
      <c r="L63" s="57"/>
      <c r="M63" s="58"/>
      <c r="N63" s="59" t="s">
        <v>112</v>
      </c>
      <c r="O63" s="60">
        <v>50</v>
      </c>
      <c r="P63" s="52">
        <v>0</v>
      </c>
      <c r="Q63" s="55">
        <f t="shared" ref="Q63:Q117" si="5">P63/E63</f>
        <v>0</v>
      </c>
      <c r="R63" s="56">
        <v>0</v>
      </c>
      <c r="S63" s="51"/>
      <c r="T63" s="61">
        <f t="shared" si="3"/>
        <v>148</v>
      </c>
    </row>
    <row r="64" spans="1:21" s="62" customFormat="1" x14ac:dyDescent="0.25">
      <c r="A64" s="49" t="s">
        <v>34</v>
      </c>
      <c r="B64" s="50" t="s">
        <v>60</v>
      </c>
      <c r="C64" s="49" t="s">
        <v>54</v>
      </c>
      <c r="D64" s="51">
        <v>34</v>
      </c>
      <c r="E64" s="52">
        <v>148</v>
      </c>
      <c r="F64" s="53">
        <v>42018.4375</v>
      </c>
      <c r="G64" s="54">
        <v>42447.614583333336</v>
      </c>
      <c r="H64" s="51">
        <v>0</v>
      </c>
      <c r="I64" s="55">
        <f t="shared" si="4"/>
        <v>0</v>
      </c>
      <c r="J64" s="52"/>
      <c r="K64" s="56"/>
      <c r="L64" s="57"/>
      <c r="M64" s="58"/>
      <c r="N64" s="59" t="s">
        <v>112</v>
      </c>
      <c r="O64" s="60">
        <v>80</v>
      </c>
      <c r="P64" s="52">
        <v>0</v>
      </c>
      <c r="Q64" s="55">
        <f t="shared" si="5"/>
        <v>0</v>
      </c>
      <c r="R64" s="56">
        <v>0</v>
      </c>
      <c r="S64" s="51"/>
      <c r="T64" s="61">
        <f t="shared" si="3"/>
        <v>148</v>
      </c>
    </row>
    <row r="65" spans="1:20" x14ac:dyDescent="0.25">
      <c r="A65" s="6" t="s">
        <v>34</v>
      </c>
      <c r="B65" s="1" t="s">
        <v>60</v>
      </c>
      <c r="C65" s="6" t="s">
        <v>55</v>
      </c>
      <c r="D65" s="2">
        <v>34</v>
      </c>
      <c r="E65" s="3">
        <v>148</v>
      </c>
      <c r="F65" s="4">
        <v>42018.4375</v>
      </c>
      <c r="G65" s="5">
        <v>42447.614583333336</v>
      </c>
      <c r="H65" s="2">
        <v>148</v>
      </c>
      <c r="I65" s="8">
        <f t="shared" si="4"/>
        <v>1</v>
      </c>
      <c r="J65" s="9">
        <v>42447.614583333336</v>
      </c>
      <c r="K65" s="10">
        <v>118000</v>
      </c>
      <c r="L65" s="11">
        <v>1530</v>
      </c>
      <c r="M65" s="12">
        <v>16000</v>
      </c>
      <c r="N65" s="13" t="s">
        <v>112</v>
      </c>
      <c r="O65" s="15"/>
      <c r="P65" s="3">
        <v>0</v>
      </c>
      <c r="Q65" s="8">
        <f t="shared" si="5"/>
        <v>0</v>
      </c>
      <c r="R65" s="10">
        <v>0</v>
      </c>
      <c r="S65" s="2"/>
      <c r="T65" s="33">
        <f t="shared" si="3"/>
        <v>148</v>
      </c>
    </row>
    <row r="66" spans="1:20" s="62" customFormat="1" x14ac:dyDescent="0.25">
      <c r="A66" s="49" t="s">
        <v>34</v>
      </c>
      <c r="B66" s="50" t="s">
        <v>60</v>
      </c>
      <c r="C66" s="49" t="s">
        <v>56</v>
      </c>
      <c r="D66" s="51">
        <v>34</v>
      </c>
      <c r="E66" s="52">
        <v>148</v>
      </c>
      <c r="F66" s="53">
        <v>42018.4375</v>
      </c>
      <c r="G66" s="54">
        <v>42447.614583333336</v>
      </c>
      <c r="H66" s="51">
        <v>0</v>
      </c>
      <c r="I66" s="55">
        <f t="shared" si="4"/>
        <v>0</v>
      </c>
      <c r="J66" s="52"/>
      <c r="K66" s="56"/>
      <c r="L66" s="57"/>
      <c r="M66" s="58"/>
      <c r="N66" s="59" t="s">
        <v>112</v>
      </c>
      <c r="O66" s="60">
        <v>0.16</v>
      </c>
      <c r="P66" s="52">
        <v>0</v>
      </c>
      <c r="Q66" s="55">
        <f t="shared" si="5"/>
        <v>0</v>
      </c>
      <c r="R66" s="56">
        <v>148</v>
      </c>
      <c r="S66" s="63">
        <v>42447.614583333336</v>
      </c>
      <c r="T66" s="64">
        <v>0</v>
      </c>
    </row>
    <row r="67" spans="1:20" s="62" customFormat="1" x14ac:dyDescent="0.25">
      <c r="A67" s="49" t="s">
        <v>34</v>
      </c>
      <c r="B67" s="50" t="s">
        <v>60</v>
      </c>
      <c r="C67" s="49" t="s">
        <v>57</v>
      </c>
      <c r="D67" s="51">
        <v>3</v>
      </c>
      <c r="E67" s="52">
        <v>3</v>
      </c>
      <c r="F67" s="53">
        <v>42167.451388888891</v>
      </c>
      <c r="G67" s="54">
        <v>42171.465277777781</v>
      </c>
      <c r="H67" s="51">
        <v>0</v>
      </c>
      <c r="I67" s="55">
        <f t="shared" si="4"/>
        <v>0</v>
      </c>
      <c r="J67" s="52"/>
      <c r="K67" s="56"/>
      <c r="L67" s="57"/>
      <c r="M67" s="58"/>
      <c r="N67" s="59" t="s">
        <v>112</v>
      </c>
      <c r="O67" s="60">
        <v>9600</v>
      </c>
      <c r="P67" s="52">
        <v>0</v>
      </c>
      <c r="Q67" s="55">
        <f t="shared" si="5"/>
        <v>0</v>
      </c>
      <c r="R67" s="56">
        <v>0</v>
      </c>
      <c r="S67" s="51"/>
      <c r="T67" s="61">
        <f t="shared" si="3"/>
        <v>3</v>
      </c>
    </row>
    <row r="68" spans="1:20" x14ac:dyDescent="0.25">
      <c r="A68" s="6" t="s">
        <v>34</v>
      </c>
      <c r="B68" s="1" t="s">
        <v>60</v>
      </c>
      <c r="C68" s="6" t="s">
        <v>58</v>
      </c>
      <c r="D68" s="2">
        <v>34</v>
      </c>
      <c r="E68" s="3">
        <v>148</v>
      </c>
      <c r="F68" s="4">
        <v>42018.4375</v>
      </c>
      <c r="G68" s="5">
        <v>42447.614583333336</v>
      </c>
      <c r="H68" s="2">
        <v>51</v>
      </c>
      <c r="I68" s="8">
        <f t="shared" si="4"/>
        <v>0.34459459459459457</v>
      </c>
      <c r="J68" s="9">
        <v>42447.534722222219</v>
      </c>
      <c r="K68" s="10">
        <v>17.3</v>
      </c>
      <c r="L68" s="11">
        <v>2.0499999999999998</v>
      </c>
      <c r="M68" s="12">
        <v>5.05</v>
      </c>
      <c r="N68" s="13" t="s">
        <v>112</v>
      </c>
      <c r="O68" s="14">
        <v>80</v>
      </c>
      <c r="P68" s="3">
        <v>0</v>
      </c>
      <c r="Q68" s="8">
        <f t="shared" si="5"/>
        <v>0</v>
      </c>
      <c r="R68" s="10">
        <v>0</v>
      </c>
      <c r="S68" s="2"/>
      <c r="T68" s="33">
        <f t="shared" si="3"/>
        <v>148</v>
      </c>
    </row>
    <row r="69" spans="1:20" x14ac:dyDescent="0.25">
      <c r="A69" s="6" t="s">
        <v>34</v>
      </c>
      <c r="B69" s="1" t="s">
        <v>60</v>
      </c>
      <c r="C69" s="6" t="s">
        <v>59</v>
      </c>
      <c r="D69" s="2">
        <v>34</v>
      </c>
      <c r="E69" s="3">
        <v>148</v>
      </c>
      <c r="F69" s="4">
        <v>42018.4375</v>
      </c>
      <c r="G69" s="5">
        <v>42447.614583333336</v>
      </c>
      <c r="H69" s="2">
        <v>101</v>
      </c>
      <c r="I69" s="8">
        <f t="shared" si="4"/>
        <v>0.68243243243243246</v>
      </c>
      <c r="J69" s="9">
        <v>42447.614583333336</v>
      </c>
      <c r="K69" s="10">
        <v>9650</v>
      </c>
      <c r="L69" s="11">
        <v>4.16</v>
      </c>
      <c r="M69" s="12">
        <v>338</v>
      </c>
      <c r="N69" s="13" t="s">
        <v>112</v>
      </c>
      <c r="O69" s="14">
        <v>4800</v>
      </c>
      <c r="P69" s="3">
        <v>2</v>
      </c>
      <c r="Q69" s="8">
        <f t="shared" si="5"/>
        <v>1.3513513513513514E-2</v>
      </c>
      <c r="R69" s="10">
        <v>0</v>
      </c>
      <c r="S69" s="16">
        <v>42257.638888888891</v>
      </c>
      <c r="T69" s="32">
        <v>92</v>
      </c>
    </row>
    <row r="70" spans="1:20" s="62" customFormat="1" x14ac:dyDescent="0.25">
      <c r="A70" s="49" t="s">
        <v>61</v>
      </c>
      <c r="B70" s="50" t="s">
        <v>7</v>
      </c>
      <c r="C70" s="49" t="s">
        <v>62</v>
      </c>
      <c r="D70" s="51">
        <v>34</v>
      </c>
      <c r="E70" s="52">
        <v>153</v>
      </c>
      <c r="F70" s="53">
        <v>42018.4375</v>
      </c>
      <c r="G70" s="54">
        <v>42447.614583333336</v>
      </c>
      <c r="H70" s="51">
        <v>0</v>
      </c>
      <c r="I70" s="55">
        <f t="shared" si="4"/>
        <v>0</v>
      </c>
      <c r="J70" s="52"/>
      <c r="K70" s="56"/>
      <c r="L70" s="57"/>
      <c r="M70" s="58"/>
      <c r="N70" s="59" t="s">
        <v>112</v>
      </c>
      <c r="O70" s="60">
        <v>1.7</v>
      </c>
      <c r="P70" s="52">
        <v>0</v>
      </c>
      <c r="Q70" s="55">
        <f t="shared" si="5"/>
        <v>0</v>
      </c>
      <c r="R70" s="56">
        <v>0</v>
      </c>
      <c r="S70" s="51"/>
      <c r="T70" s="61">
        <f t="shared" si="3"/>
        <v>153</v>
      </c>
    </row>
    <row r="71" spans="1:20" s="62" customFormat="1" x14ac:dyDescent="0.25">
      <c r="A71" s="49" t="s">
        <v>61</v>
      </c>
      <c r="B71" s="50" t="s">
        <v>7</v>
      </c>
      <c r="C71" s="49" t="s">
        <v>63</v>
      </c>
      <c r="D71" s="51">
        <v>34</v>
      </c>
      <c r="E71" s="52">
        <v>153</v>
      </c>
      <c r="F71" s="53">
        <v>42018.4375</v>
      </c>
      <c r="G71" s="54">
        <v>42447.614583333336</v>
      </c>
      <c r="H71" s="51">
        <v>0</v>
      </c>
      <c r="I71" s="55">
        <f t="shared" si="4"/>
        <v>0</v>
      </c>
      <c r="J71" s="52"/>
      <c r="K71" s="56"/>
      <c r="L71" s="57"/>
      <c r="M71" s="58"/>
      <c r="N71" s="59" t="s">
        <v>112</v>
      </c>
      <c r="O71" s="60">
        <v>200</v>
      </c>
      <c r="P71" s="52">
        <v>0</v>
      </c>
      <c r="Q71" s="55">
        <f t="shared" si="5"/>
        <v>0</v>
      </c>
      <c r="R71" s="56">
        <v>0</v>
      </c>
      <c r="S71" s="51"/>
      <c r="T71" s="61">
        <f t="shared" si="3"/>
        <v>153</v>
      </c>
    </row>
    <row r="72" spans="1:20" s="62" customFormat="1" x14ac:dyDescent="0.25">
      <c r="A72" s="49" t="s">
        <v>61</v>
      </c>
      <c r="B72" s="50" t="s">
        <v>7</v>
      </c>
      <c r="C72" s="49" t="s">
        <v>64</v>
      </c>
      <c r="D72" s="51">
        <v>34</v>
      </c>
      <c r="E72" s="52">
        <v>153</v>
      </c>
      <c r="F72" s="53">
        <v>42018.4375</v>
      </c>
      <c r="G72" s="54">
        <v>42447.614583333336</v>
      </c>
      <c r="H72" s="51">
        <v>0</v>
      </c>
      <c r="I72" s="55">
        <f t="shared" si="4"/>
        <v>0</v>
      </c>
      <c r="J72" s="52"/>
      <c r="K72" s="56"/>
      <c r="L72" s="57"/>
      <c r="M72" s="58"/>
      <c r="N72" s="59" t="s">
        <v>112</v>
      </c>
      <c r="O72" s="60">
        <v>0.22</v>
      </c>
      <c r="P72" s="52">
        <v>0</v>
      </c>
      <c r="Q72" s="55">
        <f t="shared" si="5"/>
        <v>0</v>
      </c>
      <c r="R72" s="56">
        <v>0</v>
      </c>
      <c r="S72" s="51"/>
      <c r="T72" s="61">
        <f t="shared" si="3"/>
        <v>153</v>
      </c>
    </row>
    <row r="73" spans="1:20" s="62" customFormat="1" x14ac:dyDescent="0.25">
      <c r="A73" s="49" t="s">
        <v>61</v>
      </c>
      <c r="B73" s="50" t="s">
        <v>7</v>
      </c>
      <c r="C73" s="49" t="s">
        <v>65</v>
      </c>
      <c r="D73" s="51">
        <v>34</v>
      </c>
      <c r="E73" s="52">
        <v>153</v>
      </c>
      <c r="F73" s="53">
        <v>42018.4375</v>
      </c>
      <c r="G73" s="54">
        <v>42447.614583333336</v>
      </c>
      <c r="H73" s="51">
        <v>0</v>
      </c>
      <c r="I73" s="55">
        <f t="shared" si="4"/>
        <v>0</v>
      </c>
      <c r="J73" s="52"/>
      <c r="K73" s="56"/>
      <c r="L73" s="57"/>
      <c r="M73" s="58"/>
      <c r="N73" s="59" t="s">
        <v>112</v>
      </c>
      <c r="O73" s="60">
        <v>0.77</v>
      </c>
      <c r="P73" s="52">
        <v>0</v>
      </c>
      <c r="Q73" s="55">
        <f t="shared" si="5"/>
        <v>0</v>
      </c>
      <c r="R73" s="56">
        <v>0</v>
      </c>
      <c r="S73" s="51"/>
      <c r="T73" s="61">
        <f t="shared" si="3"/>
        <v>153</v>
      </c>
    </row>
    <row r="74" spans="1:20" x14ac:dyDescent="0.25">
      <c r="A74" s="6" t="s">
        <v>61</v>
      </c>
      <c r="B74" s="1" t="s">
        <v>7</v>
      </c>
      <c r="C74" s="6" t="s">
        <v>66</v>
      </c>
      <c r="D74" s="2">
        <v>34</v>
      </c>
      <c r="E74" s="3">
        <v>153</v>
      </c>
      <c r="F74" s="4">
        <v>42018.4375</v>
      </c>
      <c r="G74" s="5">
        <v>42447.614583333336</v>
      </c>
      <c r="H74" s="2">
        <v>37</v>
      </c>
      <c r="I74" s="8">
        <f t="shared" si="4"/>
        <v>0.24183006535947713</v>
      </c>
      <c r="J74" s="9">
        <v>42444.479166666664</v>
      </c>
      <c r="K74" s="10">
        <v>2.5</v>
      </c>
      <c r="L74" s="11">
        <v>0.23</v>
      </c>
      <c r="M74" s="12">
        <v>1.23</v>
      </c>
      <c r="N74" s="13" t="s">
        <v>112</v>
      </c>
      <c r="O74" s="14">
        <v>7.7</v>
      </c>
      <c r="P74" s="3">
        <v>0</v>
      </c>
      <c r="Q74" s="8">
        <f t="shared" si="5"/>
        <v>0</v>
      </c>
      <c r="R74" s="10">
        <v>0</v>
      </c>
      <c r="S74" s="2"/>
      <c r="T74" s="33">
        <f t="shared" si="3"/>
        <v>153</v>
      </c>
    </row>
    <row r="75" spans="1:20" x14ac:dyDescent="0.25">
      <c r="A75" s="6" t="s">
        <v>61</v>
      </c>
      <c r="B75" s="1" t="s">
        <v>7</v>
      </c>
      <c r="C75" s="6" t="s">
        <v>67</v>
      </c>
      <c r="D75" s="2">
        <v>34</v>
      </c>
      <c r="E75" s="3">
        <v>153</v>
      </c>
      <c r="F75" s="4">
        <v>42018.4375</v>
      </c>
      <c r="G75" s="5">
        <v>42447.614583333336</v>
      </c>
      <c r="H75" s="2">
        <v>1</v>
      </c>
      <c r="I75" s="8">
        <f t="shared" si="4"/>
        <v>6.5359477124183009E-3</v>
      </c>
      <c r="J75" s="9">
        <v>42165.489583333336</v>
      </c>
      <c r="K75" s="10">
        <v>0.22</v>
      </c>
      <c r="L75" s="11">
        <v>0.22</v>
      </c>
      <c r="M75" s="12">
        <v>0.22</v>
      </c>
      <c r="N75" s="13" t="s">
        <v>112</v>
      </c>
      <c r="O75" s="14">
        <v>7</v>
      </c>
      <c r="P75" s="3">
        <v>0</v>
      </c>
      <c r="Q75" s="8">
        <f t="shared" si="5"/>
        <v>0</v>
      </c>
      <c r="R75" s="10">
        <v>0</v>
      </c>
      <c r="S75" s="2"/>
      <c r="T75" s="33">
        <f t="shared" si="3"/>
        <v>153</v>
      </c>
    </row>
    <row r="76" spans="1:20" s="62" customFormat="1" x14ac:dyDescent="0.25">
      <c r="A76" s="49" t="s">
        <v>61</v>
      </c>
      <c r="B76" s="50" t="s">
        <v>7</v>
      </c>
      <c r="C76" s="49" t="s">
        <v>68</v>
      </c>
      <c r="D76" s="51">
        <v>34</v>
      </c>
      <c r="E76" s="52">
        <v>153</v>
      </c>
      <c r="F76" s="53">
        <v>42018.4375</v>
      </c>
      <c r="G76" s="54">
        <v>42447.614583333336</v>
      </c>
      <c r="H76" s="51">
        <v>0</v>
      </c>
      <c r="I76" s="55">
        <f t="shared" si="4"/>
        <v>0</v>
      </c>
      <c r="J76" s="52"/>
      <c r="K76" s="56"/>
      <c r="L76" s="57"/>
      <c r="M76" s="58"/>
      <c r="N76" s="59" t="s">
        <v>112</v>
      </c>
      <c r="O76" s="60">
        <v>1.5E-3</v>
      </c>
      <c r="P76" s="52">
        <v>0</v>
      </c>
      <c r="Q76" s="55">
        <f t="shared" si="5"/>
        <v>0</v>
      </c>
      <c r="R76" s="56">
        <v>153</v>
      </c>
      <c r="S76" s="63">
        <v>42447.614583333336</v>
      </c>
      <c r="T76" s="64">
        <v>0</v>
      </c>
    </row>
    <row r="77" spans="1:20" s="62" customFormat="1" x14ac:dyDescent="0.25">
      <c r="A77" s="49" t="s">
        <v>61</v>
      </c>
      <c r="B77" s="50" t="s">
        <v>7</v>
      </c>
      <c r="C77" s="49" t="s">
        <v>69</v>
      </c>
      <c r="D77" s="51">
        <v>34</v>
      </c>
      <c r="E77" s="52">
        <v>153</v>
      </c>
      <c r="F77" s="53">
        <v>42018.4375</v>
      </c>
      <c r="G77" s="54">
        <v>42447.614583333336</v>
      </c>
      <c r="H77" s="51">
        <v>0</v>
      </c>
      <c r="I77" s="55">
        <f t="shared" si="4"/>
        <v>0</v>
      </c>
      <c r="J77" s="52"/>
      <c r="K77" s="56"/>
      <c r="L77" s="57"/>
      <c r="M77" s="58"/>
      <c r="N77" s="59" t="s">
        <v>112</v>
      </c>
      <c r="O77" s="60">
        <v>5.5E-2</v>
      </c>
      <c r="P77" s="52">
        <v>0</v>
      </c>
      <c r="Q77" s="55">
        <f t="shared" si="5"/>
        <v>0</v>
      </c>
      <c r="R77" s="56">
        <v>153</v>
      </c>
      <c r="S77" s="63">
        <v>42447.614583333336</v>
      </c>
      <c r="T77" s="64">
        <v>0</v>
      </c>
    </row>
    <row r="78" spans="1:20" s="62" customFormat="1" x14ac:dyDescent="0.25">
      <c r="A78" s="49" t="s">
        <v>61</v>
      </c>
      <c r="B78" s="50" t="s">
        <v>7</v>
      </c>
      <c r="C78" s="49" t="s">
        <v>70</v>
      </c>
      <c r="D78" s="51">
        <v>34</v>
      </c>
      <c r="E78" s="52">
        <v>153</v>
      </c>
      <c r="F78" s="53">
        <v>42018.4375</v>
      </c>
      <c r="G78" s="54">
        <v>42447.614583333336</v>
      </c>
      <c r="H78" s="51">
        <v>0</v>
      </c>
      <c r="I78" s="55">
        <f t="shared" si="4"/>
        <v>0</v>
      </c>
      <c r="J78" s="52"/>
      <c r="K78" s="56"/>
      <c r="L78" s="57"/>
      <c r="M78" s="58"/>
      <c r="N78" s="59" t="s">
        <v>112</v>
      </c>
      <c r="O78" s="60">
        <v>0.01</v>
      </c>
      <c r="P78" s="52">
        <v>0</v>
      </c>
      <c r="Q78" s="55">
        <f t="shared" si="5"/>
        <v>0</v>
      </c>
      <c r="R78" s="56">
        <v>153</v>
      </c>
      <c r="S78" s="63">
        <v>42447.614583333336</v>
      </c>
      <c r="T78" s="64">
        <v>0</v>
      </c>
    </row>
    <row r="79" spans="1:20" x14ac:dyDescent="0.25">
      <c r="A79" s="6" t="s">
        <v>61</v>
      </c>
      <c r="B79" s="1" t="s">
        <v>7</v>
      </c>
      <c r="C79" s="6" t="s">
        <v>71</v>
      </c>
      <c r="D79" s="2">
        <v>34</v>
      </c>
      <c r="E79" s="3">
        <v>153</v>
      </c>
      <c r="F79" s="4">
        <v>42018.4375</v>
      </c>
      <c r="G79" s="5">
        <v>42447.614583333336</v>
      </c>
      <c r="H79" s="2">
        <v>14</v>
      </c>
      <c r="I79" s="8">
        <f t="shared" si="4"/>
        <v>9.1503267973856203E-2</v>
      </c>
      <c r="J79" s="9">
        <v>42445.465277777781</v>
      </c>
      <c r="K79" s="10">
        <v>4.42</v>
      </c>
      <c r="L79" s="11">
        <v>0.2</v>
      </c>
      <c r="M79" s="12">
        <v>1.67</v>
      </c>
      <c r="N79" s="13" t="s">
        <v>112</v>
      </c>
      <c r="O79" s="14">
        <v>600</v>
      </c>
      <c r="P79" s="3">
        <v>0</v>
      </c>
      <c r="Q79" s="8">
        <f t="shared" si="5"/>
        <v>0</v>
      </c>
      <c r="R79" s="10">
        <v>0</v>
      </c>
      <c r="S79" s="2"/>
      <c r="T79" s="33">
        <f t="shared" ref="T79:T105" si="6">E79</f>
        <v>153</v>
      </c>
    </row>
    <row r="80" spans="1:20" x14ac:dyDescent="0.25">
      <c r="A80" s="6" t="s">
        <v>61</v>
      </c>
      <c r="B80" s="1" t="s">
        <v>7</v>
      </c>
      <c r="C80" s="6" t="s">
        <v>72</v>
      </c>
      <c r="D80" s="2">
        <v>34</v>
      </c>
      <c r="E80" s="3">
        <v>153</v>
      </c>
      <c r="F80" s="4">
        <v>42018.4375</v>
      </c>
      <c r="G80" s="5">
        <v>42447.614583333336</v>
      </c>
      <c r="H80" s="2">
        <v>2</v>
      </c>
      <c r="I80" s="8">
        <f t="shared" si="4"/>
        <v>1.3071895424836602E-2</v>
      </c>
      <c r="J80" s="9">
        <v>42171.465277777781</v>
      </c>
      <c r="K80" s="10">
        <v>0.441</v>
      </c>
      <c r="L80" s="11">
        <v>0.25</v>
      </c>
      <c r="M80" s="12">
        <v>0.34599999999999997</v>
      </c>
      <c r="N80" s="13" t="s">
        <v>112</v>
      </c>
      <c r="O80" s="14">
        <v>0.48</v>
      </c>
      <c r="P80" s="3">
        <v>0</v>
      </c>
      <c r="Q80" s="8">
        <f t="shared" si="5"/>
        <v>0</v>
      </c>
      <c r="R80" s="10">
        <v>0</v>
      </c>
      <c r="S80" s="2"/>
      <c r="T80" s="33">
        <f t="shared" si="6"/>
        <v>153</v>
      </c>
    </row>
    <row r="81" spans="1:20" s="62" customFormat="1" x14ac:dyDescent="0.25">
      <c r="A81" s="49" t="s">
        <v>61</v>
      </c>
      <c r="B81" s="50" t="s">
        <v>7</v>
      </c>
      <c r="C81" s="49" t="s">
        <v>73</v>
      </c>
      <c r="D81" s="51">
        <v>34</v>
      </c>
      <c r="E81" s="52">
        <v>153</v>
      </c>
      <c r="F81" s="53">
        <v>42018.4375</v>
      </c>
      <c r="G81" s="54">
        <v>42447.614583333336</v>
      </c>
      <c r="H81" s="51">
        <v>0</v>
      </c>
      <c r="I81" s="55">
        <f t="shared" si="4"/>
        <v>0</v>
      </c>
      <c r="J81" s="52"/>
      <c r="K81" s="56"/>
      <c r="L81" s="57"/>
      <c r="M81" s="58"/>
      <c r="N81" s="59" t="s">
        <v>112</v>
      </c>
      <c r="O81" s="60">
        <v>1.2</v>
      </c>
      <c r="P81" s="52">
        <v>0</v>
      </c>
      <c r="Q81" s="55">
        <f t="shared" si="5"/>
        <v>0</v>
      </c>
      <c r="R81" s="56">
        <v>0</v>
      </c>
      <c r="S81" s="51"/>
      <c r="T81" s="61">
        <f t="shared" si="6"/>
        <v>153</v>
      </c>
    </row>
    <row r="82" spans="1:20" x14ac:dyDescent="0.25">
      <c r="A82" s="6" t="s">
        <v>61</v>
      </c>
      <c r="B82" s="1" t="s">
        <v>7</v>
      </c>
      <c r="C82" s="6" t="s">
        <v>74</v>
      </c>
      <c r="D82" s="2">
        <v>34</v>
      </c>
      <c r="E82" s="3">
        <v>153</v>
      </c>
      <c r="F82" s="4">
        <v>42018.4375</v>
      </c>
      <c r="G82" s="5">
        <v>42447.614583333336</v>
      </c>
      <c r="H82" s="2">
        <v>14</v>
      </c>
      <c r="I82" s="8">
        <f t="shared" si="4"/>
        <v>9.1503267973856203E-2</v>
      </c>
      <c r="J82" s="9">
        <v>42445.465277777781</v>
      </c>
      <c r="K82" s="10">
        <v>5.79</v>
      </c>
      <c r="L82" s="11">
        <v>0.33</v>
      </c>
      <c r="M82" s="12">
        <v>1.87</v>
      </c>
      <c r="N82" s="13" t="s">
        <v>112</v>
      </c>
      <c r="O82" s="14">
        <v>8.1</v>
      </c>
      <c r="P82" s="3">
        <v>0</v>
      </c>
      <c r="Q82" s="8">
        <f t="shared" si="5"/>
        <v>0</v>
      </c>
      <c r="R82" s="10">
        <v>0</v>
      </c>
      <c r="S82" s="2"/>
      <c r="T82" s="33">
        <f t="shared" si="6"/>
        <v>153</v>
      </c>
    </row>
    <row r="83" spans="1:20" s="62" customFormat="1" x14ac:dyDescent="0.25">
      <c r="A83" s="49" t="s">
        <v>61</v>
      </c>
      <c r="B83" s="50" t="s">
        <v>7</v>
      </c>
      <c r="C83" s="49" t="s">
        <v>75</v>
      </c>
      <c r="D83" s="51">
        <v>34</v>
      </c>
      <c r="E83" s="52">
        <v>153</v>
      </c>
      <c r="F83" s="53">
        <v>42018.4375</v>
      </c>
      <c r="G83" s="54">
        <v>42447.614583333336</v>
      </c>
      <c r="H83" s="51">
        <v>0</v>
      </c>
      <c r="I83" s="55">
        <f t="shared" si="4"/>
        <v>0</v>
      </c>
      <c r="J83" s="52"/>
      <c r="K83" s="56"/>
      <c r="L83" s="57"/>
      <c r="M83" s="58"/>
      <c r="N83" s="59" t="s">
        <v>112</v>
      </c>
      <c r="O83" s="60">
        <v>4800</v>
      </c>
      <c r="P83" s="52">
        <v>0</v>
      </c>
      <c r="Q83" s="55">
        <f t="shared" si="5"/>
        <v>0</v>
      </c>
      <c r="R83" s="56">
        <v>0</v>
      </c>
      <c r="S83" s="51"/>
      <c r="T83" s="61">
        <f t="shared" si="6"/>
        <v>153</v>
      </c>
    </row>
    <row r="84" spans="1:20" s="62" customFormat="1" x14ac:dyDescent="0.25">
      <c r="A84" s="49" t="s">
        <v>61</v>
      </c>
      <c r="B84" s="50" t="s">
        <v>7</v>
      </c>
      <c r="C84" s="49" t="s">
        <v>76</v>
      </c>
      <c r="D84" s="51">
        <v>34</v>
      </c>
      <c r="E84" s="52">
        <v>153</v>
      </c>
      <c r="F84" s="53">
        <v>42018.4375</v>
      </c>
      <c r="G84" s="54">
        <v>42447.614583333336</v>
      </c>
      <c r="H84" s="51">
        <v>0</v>
      </c>
      <c r="I84" s="55">
        <f t="shared" si="4"/>
        <v>0</v>
      </c>
      <c r="J84" s="52"/>
      <c r="K84" s="56"/>
      <c r="L84" s="57"/>
      <c r="M84" s="58"/>
      <c r="N84" s="59" t="s">
        <v>112</v>
      </c>
      <c r="O84" s="65"/>
      <c r="P84" s="52">
        <v>0</v>
      </c>
      <c r="Q84" s="55">
        <f t="shared" si="5"/>
        <v>0</v>
      </c>
      <c r="R84" s="56">
        <v>0</v>
      </c>
      <c r="S84" s="51"/>
      <c r="T84" s="61">
        <f t="shared" si="6"/>
        <v>153</v>
      </c>
    </row>
    <row r="85" spans="1:20" s="62" customFormat="1" x14ac:dyDescent="0.25">
      <c r="A85" s="49" t="s">
        <v>61</v>
      </c>
      <c r="B85" s="50" t="s">
        <v>7</v>
      </c>
      <c r="C85" s="49" t="s">
        <v>77</v>
      </c>
      <c r="D85" s="51">
        <v>34</v>
      </c>
      <c r="E85" s="52">
        <v>153</v>
      </c>
      <c r="F85" s="53">
        <v>42018.4375</v>
      </c>
      <c r="G85" s="54">
        <v>42447.614583333336</v>
      </c>
      <c r="H85" s="51">
        <v>0</v>
      </c>
      <c r="I85" s="55">
        <f t="shared" si="4"/>
        <v>0</v>
      </c>
      <c r="J85" s="52"/>
      <c r="K85" s="56"/>
      <c r="L85" s="57"/>
      <c r="M85" s="58"/>
      <c r="N85" s="59" t="s">
        <v>112</v>
      </c>
      <c r="O85" s="60">
        <v>640</v>
      </c>
      <c r="P85" s="52">
        <v>0</v>
      </c>
      <c r="Q85" s="55">
        <f t="shared" si="5"/>
        <v>0</v>
      </c>
      <c r="R85" s="56">
        <v>0</v>
      </c>
      <c r="S85" s="51"/>
      <c r="T85" s="61">
        <f t="shared" si="6"/>
        <v>153</v>
      </c>
    </row>
    <row r="86" spans="1:20" x14ac:dyDescent="0.25">
      <c r="A86" s="6" t="s">
        <v>61</v>
      </c>
      <c r="B86" s="1" t="s">
        <v>7</v>
      </c>
      <c r="C86" s="6" t="s">
        <v>78</v>
      </c>
      <c r="D86" s="2">
        <v>34</v>
      </c>
      <c r="E86" s="3">
        <v>153</v>
      </c>
      <c r="F86" s="4">
        <v>42018.4375</v>
      </c>
      <c r="G86" s="5">
        <v>42447.614583333336</v>
      </c>
      <c r="H86" s="2">
        <v>9</v>
      </c>
      <c r="I86" s="8">
        <f t="shared" si="4"/>
        <v>5.8823529411764705E-2</v>
      </c>
      <c r="J86" s="9">
        <v>42223.361111111109</v>
      </c>
      <c r="K86" s="10">
        <v>19</v>
      </c>
      <c r="L86" s="11">
        <v>4</v>
      </c>
      <c r="M86" s="12">
        <v>9.8800000000000008</v>
      </c>
      <c r="N86" s="13" t="s">
        <v>112</v>
      </c>
      <c r="O86" s="14">
        <v>7200</v>
      </c>
      <c r="P86" s="3">
        <v>0</v>
      </c>
      <c r="Q86" s="8">
        <f t="shared" si="5"/>
        <v>0</v>
      </c>
      <c r="R86" s="10">
        <v>0</v>
      </c>
      <c r="S86" s="2"/>
      <c r="T86" s="33">
        <f t="shared" si="6"/>
        <v>153</v>
      </c>
    </row>
    <row r="87" spans="1:20" s="62" customFormat="1" x14ac:dyDescent="0.25">
      <c r="A87" s="49" t="s">
        <v>61</v>
      </c>
      <c r="B87" s="50" t="s">
        <v>7</v>
      </c>
      <c r="C87" s="49" t="s">
        <v>79</v>
      </c>
      <c r="D87" s="51">
        <v>34</v>
      </c>
      <c r="E87" s="52">
        <v>153</v>
      </c>
      <c r="F87" s="53">
        <v>42018.4375</v>
      </c>
      <c r="G87" s="54">
        <v>42447.614583333336</v>
      </c>
      <c r="H87" s="51">
        <v>0</v>
      </c>
      <c r="I87" s="55">
        <f t="shared" si="4"/>
        <v>0</v>
      </c>
      <c r="J87" s="52"/>
      <c r="K87" s="56"/>
      <c r="L87" s="57"/>
      <c r="M87" s="58"/>
      <c r="N87" s="59" t="s">
        <v>112</v>
      </c>
      <c r="O87" s="60">
        <v>8.1000000000000003E-2</v>
      </c>
      <c r="P87" s="52">
        <v>0</v>
      </c>
      <c r="Q87" s="55">
        <f t="shared" si="5"/>
        <v>0</v>
      </c>
      <c r="R87" s="56">
        <v>0</v>
      </c>
      <c r="S87" s="51"/>
      <c r="T87" s="61">
        <f t="shared" si="6"/>
        <v>153</v>
      </c>
    </row>
    <row r="88" spans="1:20" x14ac:dyDescent="0.25">
      <c r="A88" s="17" t="s">
        <v>61</v>
      </c>
      <c r="B88" s="18" t="s">
        <v>7</v>
      </c>
      <c r="C88" s="17" t="s">
        <v>8</v>
      </c>
      <c r="D88" s="19">
        <v>34</v>
      </c>
      <c r="E88" s="20">
        <v>153</v>
      </c>
      <c r="F88" s="21">
        <v>42018.4375</v>
      </c>
      <c r="G88" s="22">
        <v>42447.614583333336</v>
      </c>
      <c r="H88" s="19">
        <v>17</v>
      </c>
      <c r="I88" s="23">
        <f>H88/E88</f>
        <v>0.1111111111111111</v>
      </c>
      <c r="J88" s="24">
        <v>42445.465277777781</v>
      </c>
      <c r="K88" s="25">
        <v>3.02</v>
      </c>
      <c r="L88" s="26">
        <v>0.2</v>
      </c>
      <c r="M88" s="27">
        <v>0.96699999999999997</v>
      </c>
      <c r="N88" s="28" t="s">
        <v>112</v>
      </c>
      <c r="O88" s="29">
        <v>0.8</v>
      </c>
      <c r="P88" s="20">
        <v>7</v>
      </c>
      <c r="Q88" s="23">
        <f>P88/E88</f>
        <v>4.5751633986928102E-2</v>
      </c>
      <c r="R88" s="25">
        <v>0</v>
      </c>
      <c r="S88" s="30">
        <v>42445.465277777781</v>
      </c>
      <c r="T88" s="32">
        <v>5</v>
      </c>
    </row>
    <row r="89" spans="1:20" s="62" customFormat="1" x14ac:dyDescent="0.25">
      <c r="A89" s="49" t="s">
        <v>61</v>
      </c>
      <c r="B89" s="50" t="s">
        <v>7</v>
      </c>
      <c r="C89" s="49" t="s">
        <v>80</v>
      </c>
      <c r="D89" s="51">
        <v>34</v>
      </c>
      <c r="E89" s="52">
        <v>153</v>
      </c>
      <c r="F89" s="53">
        <v>42018.4375</v>
      </c>
      <c r="G89" s="54">
        <v>42447.614583333336</v>
      </c>
      <c r="H89" s="51">
        <v>0</v>
      </c>
      <c r="I89" s="55">
        <f t="shared" si="4"/>
        <v>0</v>
      </c>
      <c r="J89" s="52"/>
      <c r="K89" s="56"/>
      <c r="L89" s="57"/>
      <c r="M89" s="58"/>
      <c r="N89" s="59" t="s">
        <v>112</v>
      </c>
      <c r="O89" s="65"/>
      <c r="P89" s="52">
        <v>0</v>
      </c>
      <c r="Q89" s="55">
        <f t="shared" si="5"/>
        <v>0</v>
      </c>
      <c r="R89" s="56">
        <v>0</v>
      </c>
      <c r="S89" s="51"/>
      <c r="T89" s="61">
        <f t="shared" si="6"/>
        <v>153</v>
      </c>
    </row>
    <row r="90" spans="1:20" s="62" customFormat="1" x14ac:dyDescent="0.25">
      <c r="A90" s="49" t="s">
        <v>61</v>
      </c>
      <c r="B90" s="50" t="s">
        <v>7</v>
      </c>
      <c r="C90" s="49" t="s">
        <v>81</v>
      </c>
      <c r="D90" s="51">
        <v>34</v>
      </c>
      <c r="E90" s="52">
        <v>153</v>
      </c>
      <c r="F90" s="53">
        <v>42018.4375</v>
      </c>
      <c r="G90" s="54">
        <v>42447.614583333336</v>
      </c>
      <c r="H90" s="51">
        <v>0</v>
      </c>
      <c r="I90" s="55">
        <f t="shared" si="4"/>
        <v>0</v>
      </c>
      <c r="J90" s="52"/>
      <c r="K90" s="56"/>
      <c r="L90" s="57"/>
      <c r="M90" s="58"/>
      <c r="N90" s="59" t="s">
        <v>112</v>
      </c>
      <c r="O90" s="60">
        <v>0.71</v>
      </c>
      <c r="P90" s="52">
        <v>0</v>
      </c>
      <c r="Q90" s="55">
        <f t="shared" si="5"/>
        <v>0</v>
      </c>
      <c r="R90" s="56">
        <v>0</v>
      </c>
      <c r="S90" s="51"/>
      <c r="T90" s="61">
        <f t="shared" si="6"/>
        <v>153</v>
      </c>
    </row>
    <row r="91" spans="1:20" s="62" customFormat="1" x14ac:dyDescent="0.25">
      <c r="A91" s="49" t="s">
        <v>61</v>
      </c>
      <c r="B91" s="50" t="s">
        <v>7</v>
      </c>
      <c r="C91" s="49" t="s">
        <v>82</v>
      </c>
      <c r="D91" s="51">
        <v>34</v>
      </c>
      <c r="E91" s="52">
        <v>153</v>
      </c>
      <c r="F91" s="53">
        <v>42018.4375</v>
      </c>
      <c r="G91" s="54">
        <v>42447.614583333336</v>
      </c>
      <c r="H91" s="51">
        <v>0</v>
      </c>
      <c r="I91" s="55">
        <f t="shared" si="4"/>
        <v>0</v>
      </c>
      <c r="J91" s="52"/>
      <c r="K91" s="56"/>
      <c r="L91" s="57"/>
      <c r="M91" s="58"/>
      <c r="N91" s="59" t="s">
        <v>112</v>
      </c>
      <c r="O91" s="60">
        <v>5.5</v>
      </c>
      <c r="P91" s="52">
        <v>0</v>
      </c>
      <c r="Q91" s="55">
        <f t="shared" si="5"/>
        <v>0</v>
      </c>
      <c r="R91" s="56">
        <v>0</v>
      </c>
      <c r="S91" s="51"/>
      <c r="T91" s="61">
        <f t="shared" si="6"/>
        <v>153</v>
      </c>
    </row>
    <row r="92" spans="1:20" s="62" customFormat="1" x14ac:dyDescent="0.25">
      <c r="A92" s="49" t="s">
        <v>61</v>
      </c>
      <c r="B92" s="50" t="s">
        <v>7</v>
      </c>
      <c r="C92" s="49" t="s">
        <v>83</v>
      </c>
      <c r="D92" s="51">
        <v>34</v>
      </c>
      <c r="E92" s="52">
        <v>153</v>
      </c>
      <c r="F92" s="53">
        <v>42018.4375</v>
      </c>
      <c r="G92" s="54">
        <v>42447.614583333336</v>
      </c>
      <c r="H92" s="51">
        <v>0</v>
      </c>
      <c r="I92" s="55">
        <f t="shared" si="4"/>
        <v>0</v>
      </c>
      <c r="J92" s="52"/>
      <c r="K92" s="56"/>
      <c r="L92" s="57"/>
      <c r="M92" s="58"/>
      <c r="N92" s="59" t="s">
        <v>112</v>
      </c>
      <c r="O92" s="60">
        <v>11</v>
      </c>
      <c r="P92" s="52">
        <v>0</v>
      </c>
      <c r="Q92" s="55">
        <f t="shared" si="5"/>
        <v>0</v>
      </c>
      <c r="R92" s="56">
        <v>0</v>
      </c>
      <c r="S92" s="51"/>
      <c r="T92" s="61">
        <f t="shared" si="6"/>
        <v>153</v>
      </c>
    </row>
    <row r="93" spans="1:20" x14ac:dyDescent="0.25">
      <c r="A93" s="6" t="s">
        <v>61</v>
      </c>
      <c r="B93" s="1" t="s">
        <v>7</v>
      </c>
      <c r="C93" s="6" t="s">
        <v>84</v>
      </c>
      <c r="D93" s="2">
        <v>34</v>
      </c>
      <c r="E93" s="3">
        <v>153</v>
      </c>
      <c r="F93" s="4">
        <v>42018.4375</v>
      </c>
      <c r="G93" s="5">
        <v>42447.614583333336</v>
      </c>
      <c r="H93" s="2">
        <v>4</v>
      </c>
      <c r="I93" s="8">
        <f t="shared" si="4"/>
        <v>2.6143790849673203E-2</v>
      </c>
      <c r="J93" s="9">
        <v>42262.420138888891</v>
      </c>
      <c r="K93" s="10">
        <v>0.33</v>
      </c>
      <c r="L93" s="11">
        <v>0.24</v>
      </c>
      <c r="M93" s="12">
        <v>0.27</v>
      </c>
      <c r="N93" s="13" t="s">
        <v>112</v>
      </c>
      <c r="O93" s="14">
        <v>800</v>
      </c>
      <c r="P93" s="3">
        <v>0</v>
      </c>
      <c r="Q93" s="8">
        <f t="shared" si="5"/>
        <v>0</v>
      </c>
      <c r="R93" s="10">
        <v>0</v>
      </c>
      <c r="S93" s="2"/>
      <c r="T93" s="33">
        <f t="shared" si="6"/>
        <v>153</v>
      </c>
    </row>
    <row r="94" spans="1:20" s="62" customFormat="1" x14ac:dyDescent="0.25">
      <c r="A94" s="49" t="s">
        <v>61</v>
      </c>
      <c r="B94" s="50" t="s">
        <v>7</v>
      </c>
      <c r="C94" s="49" t="s">
        <v>85</v>
      </c>
      <c r="D94" s="51">
        <v>34</v>
      </c>
      <c r="E94" s="52">
        <v>153</v>
      </c>
      <c r="F94" s="53">
        <v>42018.4375</v>
      </c>
      <c r="G94" s="54">
        <v>42447.614583333336</v>
      </c>
      <c r="H94" s="51">
        <v>0</v>
      </c>
      <c r="I94" s="55">
        <f t="shared" si="4"/>
        <v>0</v>
      </c>
      <c r="J94" s="52"/>
      <c r="K94" s="56"/>
      <c r="L94" s="57"/>
      <c r="M94" s="58"/>
      <c r="N94" s="59" t="s">
        <v>112</v>
      </c>
      <c r="O94" s="60">
        <v>0.62</v>
      </c>
      <c r="P94" s="52">
        <v>0</v>
      </c>
      <c r="Q94" s="55">
        <f t="shared" si="5"/>
        <v>0</v>
      </c>
      <c r="R94" s="56">
        <v>0</v>
      </c>
      <c r="S94" s="51"/>
      <c r="T94" s="61">
        <f t="shared" si="6"/>
        <v>153</v>
      </c>
    </row>
    <row r="95" spans="1:20" x14ac:dyDescent="0.25">
      <c r="A95" s="6" t="s">
        <v>61</v>
      </c>
      <c r="B95" s="1" t="s">
        <v>7</v>
      </c>
      <c r="C95" s="6" t="s">
        <v>86</v>
      </c>
      <c r="D95" s="2">
        <v>34</v>
      </c>
      <c r="E95" s="3">
        <v>153</v>
      </c>
      <c r="F95" s="4">
        <v>42018.4375</v>
      </c>
      <c r="G95" s="5">
        <v>42447.614583333336</v>
      </c>
      <c r="H95" s="2">
        <v>19</v>
      </c>
      <c r="I95" s="8">
        <f t="shared" si="4"/>
        <v>0.12418300653594772</v>
      </c>
      <c r="J95" s="9">
        <v>42445.465277777781</v>
      </c>
      <c r="K95" s="10">
        <v>13.1</v>
      </c>
      <c r="L95" s="11">
        <v>0.21</v>
      </c>
      <c r="M95" s="12">
        <v>3.35</v>
      </c>
      <c r="N95" s="13" t="s">
        <v>112</v>
      </c>
      <c r="O95" s="14">
        <v>100</v>
      </c>
      <c r="P95" s="3">
        <v>0</v>
      </c>
      <c r="Q95" s="8">
        <f t="shared" si="5"/>
        <v>0</v>
      </c>
      <c r="R95" s="10">
        <v>0</v>
      </c>
      <c r="S95" s="2"/>
      <c r="T95" s="33">
        <f t="shared" si="6"/>
        <v>153</v>
      </c>
    </row>
    <row r="96" spans="1:20" s="62" customFormat="1" x14ac:dyDescent="0.25">
      <c r="A96" s="49" t="s">
        <v>61</v>
      </c>
      <c r="B96" s="50" t="s">
        <v>7</v>
      </c>
      <c r="C96" s="49" t="s">
        <v>87</v>
      </c>
      <c r="D96" s="51">
        <v>34</v>
      </c>
      <c r="E96" s="52">
        <v>153</v>
      </c>
      <c r="F96" s="53">
        <v>42018.4375</v>
      </c>
      <c r="G96" s="54">
        <v>42447.614583333336</v>
      </c>
      <c r="H96" s="51">
        <v>0</v>
      </c>
      <c r="I96" s="55">
        <f t="shared" si="4"/>
        <v>0</v>
      </c>
      <c r="J96" s="52"/>
      <c r="K96" s="56"/>
      <c r="L96" s="57"/>
      <c r="M96" s="58"/>
      <c r="N96" s="59" t="s">
        <v>112</v>
      </c>
      <c r="O96" s="60">
        <v>0.52</v>
      </c>
      <c r="P96" s="52">
        <v>0</v>
      </c>
      <c r="Q96" s="55">
        <f t="shared" si="5"/>
        <v>0</v>
      </c>
      <c r="R96" s="56">
        <v>0</v>
      </c>
      <c r="S96" s="51"/>
      <c r="T96" s="61">
        <f t="shared" si="6"/>
        <v>153</v>
      </c>
    </row>
    <row r="97" spans="1:20" x14ac:dyDescent="0.25">
      <c r="A97" s="6" t="s">
        <v>61</v>
      </c>
      <c r="B97" s="1" t="s">
        <v>7</v>
      </c>
      <c r="C97" s="6" t="s">
        <v>88</v>
      </c>
      <c r="D97" s="2">
        <v>34</v>
      </c>
      <c r="E97" s="3">
        <v>153</v>
      </c>
      <c r="F97" s="4">
        <v>42018.4375</v>
      </c>
      <c r="G97" s="5">
        <v>42447.614583333336</v>
      </c>
      <c r="H97" s="2">
        <v>11</v>
      </c>
      <c r="I97" s="8">
        <f t="shared" si="4"/>
        <v>7.1895424836601302E-2</v>
      </c>
      <c r="J97" s="9">
        <v>42444.479166666664</v>
      </c>
      <c r="K97" s="10">
        <v>0.52</v>
      </c>
      <c r="L97" s="11">
        <v>0.23</v>
      </c>
      <c r="M97" s="12">
        <v>0.32</v>
      </c>
      <c r="N97" s="13" t="s">
        <v>112</v>
      </c>
      <c r="O97" s="15"/>
      <c r="P97" s="3">
        <v>0</v>
      </c>
      <c r="Q97" s="8">
        <f t="shared" si="5"/>
        <v>0</v>
      </c>
      <c r="R97" s="10">
        <v>0</v>
      </c>
      <c r="S97" s="2"/>
      <c r="T97" s="33">
        <f t="shared" si="6"/>
        <v>153</v>
      </c>
    </row>
    <row r="98" spans="1:20" x14ac:dyDescent="0.25">
      <c r="A98" s="6" t="s">
        <v>61</v>
      </c>
      <c r="B98" s="1" t="s">
        <v>7</v>
      </c>
      <c r="C98" s="6" t="s">
        <v>89</v>
      </c>
      <c r="D98" s="2">
        <v>34</v>
      </c>
      <c r="E98" s="3">
        <v>153</v>
      </c>
      <c r="F98" s="4">
        <v>42018.4375</v>
      </c>
      <c r="G98" s="5">
        <v>42447.614583333336</v>
      </c>
      <c r="H98" s="2">
        <v>3</v>
      </c>
      <c r="I98" s="8">
        <f t="shared" si="4"/>
        <v>1.9607843137254902E-2</v>
      </c>
      <c r="J98" s="9">
        <v>42440.444444444445</v>
      </c>
      <c r="K98" s="10">
        <v>231</v>
      </c>
      <c r="L98" s="11">
        <v>1.44</v>
      </c>
      <c r="M98" s="12">
        <v>80.400000000000006</v>
      </c>
      <c r="N98" s="13" t="s">
        <v>112</v>
      </c>
      <c r="O98" s="14">
        <v>1.4</v>
      </c>
      <c r="P98" s="3">
        <v>3</v>
      </c>
      <c r="Q98" s="8">
        <f t="shared" si="5"/>
        <v>1.9607843137254902E-2</v>
      </c>
      <c r="R98" s="10">
        <v>0</v>
      </c>
      <c r="S98" s="16">
        <v>42440.444444444445</v>
      </c>
      <c r="T98" s="32">
        <v>18</v>
      </c>
    </row>
    <row r="99" spans="1:20" x14ac:dyDescent="0.25">
      <c r="A99" s="6" t="s">
        <v>61</v>
      </c>
      <c r="B99" s="1" t="s">
        <v>7</v>
      </c>
      <c r="C99" s="6" t="s">
        <v>90</v>
      </c>
      <c r="D99" s="2">
        <v>34</v>
      </c>
      <c r="E99" s="3">
        <v>153</v>
      </c>
      <c r="F99" s="4">
        <v>42018.4375</v>
      </c>
      <c r="G99" s="5">
        <v>42447.614583333336</v>
      </c>
      <c r="H99" s="2">
        <v>9</v>
      </c>
      <c r="I99" s="8">
        <f t="shared" si="4"/>
        <v>5.8823529411764705E-2</v>
      </c>
      <c r="J99" s="9">
        <v>42354.371527777781</v>
      </c>
      <c r="K99" s="10">
        <v>1.76</v>
      </c>
      <c r="L99" s="11">
        <v>0.22</v>
      </c>
      <c r="M99" s="12">
        <v>0.66600000000000004</v>
      </c>
      <c r="N99" s="13" t="s">
        <v>112</v>
      </c>
      <c r="O99" s="15"/>
      <c r="P99" s="3">
        <v>0</v>
      </c>
      <c r="Q99" s="8">
        <f t="shared" si="5"/>
        <v>0</v>
      </c>
      <c r="R99" s="10">
        <v>0</v>
      </c>
      <c r="S99" s="2"/>
      <c r="T99" s="33">
        <f t="shared" si="6"/>
        <v>153</v>
      </c>
    </row>
    <row r="100" spans="1:20" x14ac:dyDescent="0.25">
      <c r="A100" s="6" t="s">
        <v>61</v>
      </c>
      <c r="B100" s="1" t="s">
        <v>7</v>
      </c>
      <c r="C100" s="6" t="s">
        <v>91</v>
      </c>
      <c r="D100" s="2">
        <v>34</v>
      </c>
      <c r="E100" s="3">
        <v>153</v>
      </c>
      <c r="F100" s="4">
        <v>42018.4375</v>
      </c>
      <c r="G100" s="5">
        <v>42447.614583333336</v>
      </c>
      <c r="H100" s="2">
        <v>71</v>
      </c>
      <c r="I100" s="8">
        <f t="shared" si="4"/>
        <v>0.46405228758169936</v>
      </c>
      <c r="J100" s="9">
        <v>42445.503472222219</v>
      </c>
      <c r="K100" s="10">
        <v>20</v>
      </c>
      <c r="L100" s="11">
        <v>0.21</v>
      </c>
      <c r="M100" s="12">
        <v>2.3199999999999998</v>
      </c>
      <c r="N100" s="13" t="s">
        <v>112</v>
      </c>
      <c r="O100" s="14">
        <v>16</v>
      </c>
      <c r="P100" s="3">
        <v>1</v>
      </c>
      <c r="Q100" s="8">
        <f t="shared" si="5"/>
        <v>6.5359477124183009E-3</v>
      </c>
      <c r="R100" s="10">
        <v>0</v>
      </c>
      <c r="S100" s="16">
        <v>42262.381944444445</v>
      </c>
      <c r="T100" s="32">
        <v>77</v>
      </c>
    </row>
    <row r="101" spans="1:20" s="62" customFormat="1" x14ac:dyDescent="0.25">
      <c r="A101" s="49" t="s">
        <v>61</v>
      </c>
      <c r="B101" s="50" t="s">
        <v>7</v>
      </c>
      <c r="C101" s="49" t="s">
        <v>92</v>
      </c>
      <c r="D101" s="51">
        <v>34</v>
      </c>
      <c r="E101" s="52">
        <v>153</v>
      </c>
      <c r="F101" s="53">
        <v>42018.4375</v>
      </c>
      <c r="G101" s="54">
        <v>42447.614583333336</v>
      </c>
      <c r="H101" s="51">
        <v>0</v>
      </c>
      <c r="I101" s="55">
        <f t="shared" si="4"/>
        <v>0</v>
      </c>
      <c r="J101" s="52"/>
      <c r="K101" s="56"/>
      <c r="L101" s="57"/>
      <c r="M101" s="58"/>
      <c r="N101" s="59" t="s">
        <v>112</v>
      </c>
      <c r="O101" s="65"/>
      <c r="P101" s="52">
        <v>0</v>
      </c>
      <c r="Q101" s="55">
        <f t="shared" si="5"/>
        <v>0</v>
      </c>
      <c r="R101" s="56">
        <v>0</v>
      </c>
      <c r="S101" s="51"/>
      <c r="T101" s="61">
        <f t="shared" si="6"/>
        <v>153</v>
      </c>
    </row>
    <row r="102" spans="1:20" s="62" customFormat="1" x14ac:dyDescent="0.25">
      <c r="A102" s="49" t="s">
        <v>61</v>
      </c>
      <c r="B102" s="50" t="s">
        <v>7</v>
      </c>
      <c r="C102" s="49" t="s">
        <v>93</v>
      </c>
      <c r="D102" s="51">
        <v>34</v>
      </c>
      <c r="E102" s="52">
        <v>153</v>
      </c>
      <c r="F102" s="53">
        <v>42018.4375</v>
      </c>
      <c r="G102" s="54">
        <v>42447.614583333336</v>
      </c>
      <c r="H102" s="51">
        <v>0</v>
      </c>
      <c r="I102" s="55">
        <f t="shared" si="4"/>
        <v>0</v>
      </c>
      <c r="J102" s="52"/>
      <c r="K102" s="56"/>
      <c r="L102" s="57"/>
      <c r="M102" s="58"/>
      <c r="N102" s="59" t="s">
        <v>112</v>
      </c>
      <c r="O102" s="65"/>
      <c r="P102" s="52">
        <v>0</v>
      </c>
      <c r="Q102" s="55">
        <f t="shared" si="5"/>
        <v>0</v>
      </c>
      <c r="R102" s="56">
        <v>0</v>
      </c>
      <c r="S102" s="51"/>
      <c r="T102" s="61">
        <f t="shared" si="6"/>
        <v>153</v>
      </c>
    </row>
    <row r="103" spans="1:20" x14ac:dyDescent="0.25">
      <c r="A103" s="6" t="s">
        <v>61</v>
      </c>
      <c r="B103" s="1" t="s">
        <v>7</v>
      </c>
      <c r="C103" s="6" t="s">
        <v>94</v>
      </c>
      <c r="D103" s="2">
        <v>34</v>
      </c>
      <c r="E103" s="3">
        <v>153</v>
      </c>
      <c r="F103" s="4">
        <v>42018.4375</v>
      </c>
      <c r="G103" s="5">
        <v>42447.614583333336</v>
      </c>
      <c r="H103" s="2">
        <v>23</v>
      </c>
      <c r="I103" s="8">
        <f t="shared" si="4"/>
        <v>0.15032679738562091</v>
      </c>
      <c r="J103" s="9">
        <v>42445.503472222219</v>
      </c>
      <c r="K103" s="10">
        <v>8.74</v>
      </c>
      <c r="L103" s="11">
        <v>0.2</v>
      </c>
      <c r="M103" s="12">
        <v>2.14</v>
      </c>
      <c r="N103" s="13" t="s">
        <v>112</v>
      </c>
      <c r="O103" s="14">
        <v>1600</v>
      </c>
      <c r="P103" s="3">
        <v>0</v>
      </c>
      <c r="Q103" s="8">
        <f t="shared" si="5"/>
        <v>0</v>
      </c>
      <c r="R103" s="10">
        <v>0</v>
      </c>
      <c r="S103" s="2"/>
      <c r="T103" s="33">
        <f t="shared" si="6"/>
        <v>153</v>
      </c>
    </row>
    <row r="104" spans="1:20" x14ac:dyDescent="0.25">
      <c r="A104" s="6" t="s">
        <v>61</v>
      </c>
      <c r="B104" s="1" t="s">
        <v>7</v>
      </c>
      <c r="C104" s="6" t="s">
        <v>9</v>
      </c>
      <c r="D104" s="2">
        <v>34</v>
      </c>
      <c r="E104" s="3">
        <v>153</v>
      </c>
      <c r="F104" s="4">
        <v>42018.4375</v>
      </c>
      <c r="G104" s="5">
        <v>42447.614583333336</v>
      </c>
      <c r="H104" s="2">
        <v>2</v>
      </c>
      <c r="I104" s="8">
        <f>H104/E104</f>
        <v>1.3071895424836602E-2</v>
      </c>
      <c r="J104" s="9">
        <v>42261.59375</v>
      </c>
      <c r="K104" s="10">
        <v>10.1</v>
      </c>
      <c r="L104" s="11">
        <v>0.21</v>
      </c>
      <c r="M104" s="12">
        <v>5.16</v>
      </c>
      <c r="N104" s="13" t="s">
        <v>112</v>
      </c>
      <c r="O104" s="14">
        <v>70</v>
      </c>
      <c r="P104" s="3">
        <v>0</v>
      </c>
      <c r="Q104" s="8">
        <f>P104/E104</f>
        <v>0</v>
      </c>
      <c r="R104" s="10">
        <v>0</v>
      </c>
      <c r="S104" s="2"/>
      <c r="T104" s="33">
        <f>E104</f>
        <v>153</v>
      </c>
    </row>
    <row r="105" spans="1:20" s="62" customFormat="1" x14ac:dyDescent="0.25">
      <c r="A105" s="49" t="s">
        <v>61</v>
      </c>
      <c r="B105" s="50" t="s">
        <v>7</v>
      </c>
      <c r="C105" s="49" t="s">
        <v>95</v>
      </c>
      <c r="D105" s="51">
        <v>34</v>
      </c>
      <c r="E105" s="52">
        <v>153</v>
      </c>
      <c r="F105" s="53">
        <v>42018.4375</v>
      </c>
      <c r="G105" s="54">
        <v>42447.614583333336</v>
      </c>
      <c r="H105" s="51">
        <v>0</v>
      </c>
      <c r="I105" s="55">
        <f t="shared" si="4"/>
        <v>0</v>
      </c>
      <c r="J105" s="52"/>
      <c r="K105" s="56"/>
      <c r="L105" s="57"/>
      <c r="M105" s="58"/>
      <c r="N105" s="59" t="s">
        <v>112</v>
      </c>
      <c r="O105" s="65"/>
      <c r="P105" s="52">
        <v>0</v>
      </c>
      <c r="Q105" s="55">
        <f t="shared" si="5"/>
        <v>0</v>
      </c>
      <c r="R105" s="56">
        <v>0</v>
      </c>
      <c r="S105" s="51"/>
      <c r="T105" s="61">
        <f t="shared" si="6"/>
        <v>153</v>
      </c>
    </row>
    <row r="106" spans="1:20" x14ac:dyDescent="0.25">
      <c r="A106" s="6" t="s">
        <v>61</v>
      </c>
      <c r="B106" s="1" t="s">
        <v>7</v>
      </c>
      <c r="C106" s="6" t="s">
        <v>96</v>
      </c>
      <c r="D106" s="2">
        <v>34</v>
      </c>
      <c r="E106" s="3">
        <v>153</v>
      </c>
      <c r="F106" s="4">
        <v>42018.4375</v>
      </c>
      <c r="G106" s="5">
        <v>42447.614583333336</v>
      </c>
      <c r="H106" s="2">
        <v>1</v>
      </c>
      <c r="I106" s="8">
        <f t="shared" si="4"/>
        <v>6.5359477124183009E-3</v>
      </c>
      <c r="J106" s="9">
        <v>42165.489583333336</v>
      </c>
      <c r="K106" s="10">
        <v>9.09</v>
      </c>
      <c r="L106" s="11">
        <v>9.09</v>
      </c>
      <c r="M106" s="12">
        <v>9.09</v>
      </c>
      <c r="N106" s="13" t="s">
        <v>112</v>
      </c>
      <c r="O106" s="14">
        <v>5</v>
      </c>
      <c r="P106" s="3">
        <v>1</v>
      </c>
      <c r="Q106" s="8">
        <f t="shared" si="5"/>
        <v>6.5359477124183009E-3</v>
      </c>
      <c r="R106" s="10">
        <v>0</v>
      </c>
      <c r="S106" s="16">
        <v>42165.489583333336</v>
      </c>
      <c r="T106" s="32">
        <v>129</v>
      </c>
    </row>
    <row r="107" spans="1:20" s="62" customFormat="1" x14ac:dyDescent="0.25">
      <c r="A107" s="49" t="s">
        <v>61</v>
      </c>
      <c r="B107" s="50" t="s">
        <v>7</v>
      </c>
      <c r="C107" s="49" t="s">
        <v>10</v>
      </c>
      <c r="D107" s="51">
        <v>34</v>
      </c>
      <c r="E107" s="52">
        <v>153</v>
      </c>
      <c r="F107" s="53">
        <v>42018.4375</v>
      </c>
      <c r="G107" s="54">
        <v>42447.614583333336</v>
      </c>
      <c r="H107" s="51">
        <v>0</v>
      </c>
      <c r="I107" s="55">
        <f>H107/E107</f>
        <v>0</v>
      </c>
      <c r="J107" s="52"/>
      <c r="K107" s="56"/>
      <c r="L107" s="57"/>
      <c r="M107" s="58"/>
      <c r="N107" s="59" t="s">
        <v>112</v>
      </c>
      <c r="O107" s="60">
        <v>1600</v>
      </c>
      <c r="P107" s="52">
        <v>0</v>
      </c>
      <c r="Q107" s="55">
        <f>P107/E107</f>
        <v>0</v>
      </c>
      <c r="R107" s="56">
        <v>0</v>
      </c>
      <c r="S107" s="51"/>
      <c r="T107" s="61">
        <f>E107</f>
        <v>153</v>
      </c>
    </row>
    <row r="108" spans="1:20" s="62" customFormat="1" x14ac:dyDescent="0.25">
      <c r="A108" s="49" t="s">
        <v>61</v>
      </c>
      <c r="B108" s="50" t="s">
        <v>7</v>
      </c>
      <c r="C108" s="49" t="s">
        <v>97</v>
      </c>
      <c r="D108" s="51">
        <v>34</v>
      </c>
      <c r="E108" s="52">
        <v>153</v>
      </c>
      <c r="F108" s="53">
        <v>42018.4375</v>
      </c>
      <c r="G108" s="54">
        <v>42447.614583333336</v>
      </c>
      <c r="H108" s="51">
        <v>0</v>
      </c>
      <c r="I108" s="55">
        <f t="shared" si="4"/>
        <v>0</v>
      </c>
      <c r="J108" s="52"/>
      <c r="K108" s="56"/>
      <c r="L108" s="57"/>
      <c r="M108" s="58"/>
      <c r="N108" s="59" t="s">
        <v>112</v>
      </c>
      <c r="O108" s="60">
        <v>100</v>
      </c>
      <c r="P108" s="52">
        <v>0</v>
      </c>
      <c r="Q108" s="55">
        <f t="shared" si="5"/>
        <v>0</v>
      </c>
      <c r="R108" s="56">
        <v>0</v>
      </c>
      <c r="S108" s="51"/>
      <c r="T108" s="61">
        <f t="shared" ref="T108:T113" si="7">E108</f>
        <v>153</v>
      </c>
    </row>
    <row r="109" spans="1:20" x14ac:dyDescent="0.25">
      <c r="A109" s="6" t="s">
        <v>61</v>
      </c>
      <c r="B109" s="1" t="s">
        <v>7</v>
      </c>
      <c r="C109" s="6" t="s">
        <v>98</v>
      </c>
      <c r="D109" s="2">
        <v>34</v>
      </c>
      <c r="E109" s="3">
        <v>153</v>
      </c>
      <c r="F109" s="4">
        <v>42018.4375</v>
      </c>
      <c r="G109" s="5">
        <v>42447.614583333336</v>
      </c>
      <c r="H109" s="2">
        <v>5</v>
      </c>
      <c r="I109" s="8">
        <f t="shared" si="4"/>
        <v>3.2679738562091505E-2</v>
      </c>
      <c r="J109" s="9">
        <v>42445.420138888891</v>
      </c>
      <c r="K109" s="10">
        <v>1.76</v>
      </c>
      <c r="L109" s="11">
        <v>0.32</v>
      </c>
      <c r="M109" s="12">
        <v>0.77900000000000003</v>
      </c>
      <c r="N109" s="13" t="s">
        <v>112</v>
      </c>
      <c r="O109" s="14">
        <v>5</v>
      </c>
      <c r="P109" s="3">
        <v>0</v>
      </c>
      <c r="Q109" s="8">
        <f t="shared" si="5"/>
        <v>0</v>
      </c>
      <c r="R109" s="10">
        <v>0</v>
      </c>
      <c r="S109" s="2"/>
      <c r="T109" s="33">
        <f t="shared" si="7"/>
        <v>153</v>
      </c>
    </row>
    <row r="110" spans="1:20" x14ac:dyDescent="0.25">
      <c r="A110" s="6" t="s">
        <v>61</v>
      </c>
      <c r="B110" s="1" t="s">
        <v>7</v>
      </c>
      <c r="C110" s="6" t="s">
        <v>11</v>
      </c>
      <c r="D110" s="2">
        <v>34</v>
      </c>
      <c r="E110" s="3">
        <v>153</v>
      </c>
      <c r="F110" s="4">
        <v>42018.4375</v>
      </c>
      <c r="G110" s="5">
        <v>42447.614583333336</v>
      </c>
      <c r="H110" s="2">
        <v>8</v>
      </c>
      <c r="I110" s="8">
        <f>H110/E110</f>
        <v>5.2287581699346407E-2</v>
      </c>
      <c r="J110" s="9">
        <v>42445.375</v>
      </c>
      <c r="K110" s="10">
        <v>1.25</v>
      </c>
      <c r="L110" s="11">
        <v>0.23</v>
      </c>
      <c r="M110" s="12">
        <v>0.53400000000000003</v>
      </c>
      <c r="N110" s="13" t="s">
        <v>112</v>
      </c>
      <c r="O110" s="14">
        <v>640</v>
      </c>
      <c r="P110" s="3">
        <v>0</v>
      </c>
      <c r="Q110" s="8">
        <f>P110/E110</f>
        <v>0</v>
      </c>
      <c r="R110" s="10">
        <v>0</v>
      </c>
      <c r="S110" s="2"/>
      <c r="T110" s="33">
        <f>E110</f>
        <v>153</v>
      </c>
    </row>
    <row r="111" spans="1:20" x14ac:dyDescent="0.25">
      <c r="A111" s="6" t="s">
        <v>61</v>
      </c>
      <c r="B111" s="1" t="s">
        <v>7</v>
      </c>
      <c r="C111" s="6" t="s">
        <v>99</v>
      </c>
      <c r="D111" s="2">
        <v>34</v>
      </c>
      <c r="E111" s="3">
        <v>153</v>
      </c>
      <c r="F111" s="4">
        <v>42018.4375</v>
      </c>
      <c r="G111" s="5">
        <v>42447.614583333336</v>
      </c>
      <c r="H111" s="2">
        <v>8</v>
      </c>
      <c r="I111" s="8">
        <f t="shared" si="4"/>
        <v>5.2287581699346407E-2</v>
      </c>
      <c r="J111" s="9">
        <v>42440.40625</v>
      </c>
      <c r="K111" s="10">
        <v>0.40799999999999997</v>
      </c>
      <c r="L111" s="11">
        <v>0.22</v>
      </c>
      <c r="M111" s="12">
        <v>0.27500000000000002</v>
      </c>
      <c r="N111" s="13" t="s">
        <v>112</v>
      </c>
      <c r="O111" s="14">
        <v>100</v>
      </c>
      <c r="P111" s="3">
        <v>0</v>
      </c>
      <c r="Q111" s="8">
        <f t="shared" si="5"/>
        <v>0</v>
      </c>
      <c r="R111" s="10">
        <v>0</v>
      </c>
      <c r="S111" s="2"/>
      <c r="T111" s="33">
        <f t="shared" si="7"/>
        <v>153</v>
      </c>
    </row>
    <row r="112" spans="1:20" s="62" customFormat="1" x14ac:dyDescent="0.25">
      <c r="A112" s="49" t="s">
        <v>61</v>
      </c>
      <c r="B112" s="50" t="s">
        <v>7</v>
      </c>
      <c r="C112" s="49" t="s">
        <v>100</v>
      </c>
      <c r="D112" s="51">
        <v>34</v>
      </c>
      <c r="E112" s="52">
        <v>153</v>
      </c>
      <c r="F112" s="53">
        <v>42018.4375</v>
      </c>
      <c r="G112" s="54">
        <v>42447.614583333336</v>
      </c>
      <c r="H112" s="51">
        <v>0</v>
      </c>
      <c r="I112" s="55">
        <f t="shared" si="4"/>
        <v>0</v>
      </c>
      <c r="J112" s="52"/>
      <c r="K112" s="56"/>
      <c r="L112" s="57"/>
      <c r="M112" s="58"/>
      <c r="N112" s="59" t="s">
        <v>112</v>
      </c>
      <c r="O112" s="65"/>
      <c r="P112" s="52">
        <v>0</v>
      </c>
      <c r="Q112" s="55">
        <f t="shared" si="5"/>
        <v>0</v>
      </c>
      <c r="R112" s="56">
        <v>0</v>
      </c>
      <c r="S112" s="51"/>
      <c r="T112" s="61">
        <f t="shared" si="7"/>
        <v>153</v>
      </c>
    </row>
    <row r="113" spans="1:20" s="62" customFormat="1" x14ac:dyDescent="0.25">
      <c r="A113" s="49" t="s">
        <v>61</v>
      </c>
      <c r="B113" s="50" t="s">
        <v>7</v>
      </c>
      <c r="C113" s="49" t="s">
        <v>101</v>
      </c>
      <c r="D113" s="51">
        <v>34</v>
      </c>
      <c r="E113" s="52">
        <v>153</v>
      </c>
      <c r="F113" s="53">
        <v>42018.4375</v>
      </c>
      <c r="G113" s="54">
        <v>42447.614583333336</v>
      </c>
      <c r="H113" s="51">
        <v>0</v>
      </c>
      <c r="I113" s="55">
        <f t="shared" si="4"/>
        <v>0</v>
      </c>
      <c r="J113" s="52"/>
      <c r="K113" s="56"/>
      <c r="L113" s="57"/>
      <c r="M113" s="58"/>
      <c r="N113" s="59" t="s">
        <v>112</v>
      </c>
      <c r="O113" s="65"/>
      <c r="P113" s="52">
        <v>0</v>
      </c>
      <c r="Q113" s="55">
        <f t="shared" si="5"/>
        <v>0</v>
      </c>
      <c r="R113" s="56">
        <v>0</v>
      </c>
      <c r="S113" s="51"/>
      <c r="T113" s="61">
        <f t="shared" si="7"/>
        <v>153</v>
      </c>
    </row>
    <row r="114" spans="1:20" x14ac:dyDescent="0.25">
      <c r="A114" s="6" t="s">
        <v>61</v>
      </c>
      <c r="B114" s="1" t="s">
        <v>7</v>
      </c>
      <c r="C114" s="6" t="s">
        <v>102</v>
      </c>
      <c r="D114" s="2">
        <v>34</v>
      </c>
      <c r="E114" s="3">
        <v>153</v>
      </c>
      <c r="F114" s="4">
        <v>42018.4375</v>
      </c>
      <c r="G114" s="5">
        <v>42447.614583333336</v>
      </c>
      <c r="H114" s="2">
        <v>35</v>
      </c>
      <c r="I114" s="8">
        <f t="shared" si="4"/>
        <v>0.22875816993464052</v>
      </c>
      <c r="J114" s="9">
        <v>42445.420138888891</v>
      </c>
      <c r="K114" s="10">
        <v>7.71</v>
      </c>
      <c r="L114" s="11">
        <v>0.2</v>
      </c>
      <c r="M114" s="12">
        <v>0.89500000000000002</v>
      </c>
      <c r="N114" s="13" t="s">
        <v>112</v>
      </c>
      <c r="O114" s="14">
        <v>0.54</v>
      </c>
      <c r="P114" s="3">
        <v>15</v>
      </c>
      <c r="Q114" s="8">
        <f t="shared" si="5"/>
        <v>9.8039215686274508E-2</v>
      </c>
      <c r="R114" s="10">
        <v>0</v>
      </c>
      <c r="S114" s="16">
        <v>42445.420138888891</v>
      </c>
      <c r="T114" s="32">
        <v>6</v>
      </c>
    </row>
    <row r="115" spans="1:20" s="62" customFormat="1" x14ac:dyDescent="0.25">
      <c r="A115" s="49" t="s">
        <v>61</v>
      </c>
      <c r="B115" s="50" t="s">
        <v>7</v>
      </c>
      <c r="C115" s="49" t="s">
        <v>103</v>
      </c>
      <c r="D115" s="51">
        <v>34</v>
      </c>
      <c r="E115" s="52">
        <v>153</v>
      </c>
      <c r="F115" s="53">
        <v>42018.4375</v>
      </c>
      <c r="G115" s="54">
        <v>42447.614583333336</v>
      </c>
      <c r="H115" s="51">
        <v>0</v>
      </c>
      <c r="I115" s="55">
        <f t="shared" si="4"/>
        <v>0</v>
      </c>
      <c r="J115" s="52"/>
      <c r="K115" s="56"/>
      <c r="L115" s="57"/>
      <c r="M115" s="58"/>
      <c r="N115" s="59" t="s">
        <v>112</v>
      </c>
      <c r="O115" s="60">
        <v>2400</v>
      </c>
      <c r="P115" s="52">
        <v>0</v>
      </c>
      <c r="Q115" s="55">
        <f t="shared" si="5"/>
        <v>0</v>
      </c>
      <c r="R115" s="56">
        <v>0</v>
      </c>
      <c r="S115" s="51"/>
      <c r="T115" s="61">
        <f t="shared" ref="T115:T116" si="8">E115</f>
        <v>153</v>
      </c>
    </row>
    <row r="116" spans="1:20" s="62" customFormat="1" x14ac:dyDescent="0.25">
      <c r="A116" s="49" t="s">
        <v>61</v>
      </c>
      <c r="B116" s="50" t="s">
        <v>7</v>
      </c>
      <c r="C116" s="49" t="s">
        <v>104</v>
      </c>
      <c r="D116" s="51">
        <v>34</v>
      </c>
      <c r="E116" s="52">
        <v>153</v>
      </c>
      <c r="F116" s="53">
        <v>42018.4375</v>
      </c>
      <c r="G116" s="54">
        <v>42447.614583333336</v>
      </c>
      <c r="H116" s="51">
        <v>0</v>
      </c>
      <c r="I116" s="55">
        <f t="shared" si="4"/>
        <v>0</v>
      </c>
      <c r="J116" s="52"/>
      <c r="K116" s="56"/>
      <c r="L116" s="57"/>
      <c r="M116" s="58"/>
      <c r="N116" s="59" t="s">
        <v>112</v>
      </c>
      <c r="O116" s="60">
        <v>8000</v>
      </c>
      <c r="P116" s="52">
        <v>0</v>
      </c>
      <c r="Q116" s="55">
        <f t="shared" si="5"/>
        <v>0</v>
      </c>
      <c r="R116" s="56">
        <v>0</v>
      </c>
      <c r="S116" s="51"/>
      <c r="T116" s="61">
        <f t="shared" si="8"/>
        <v>153</v>
      </c>
    </row>
    <row r="117" spans="1:20" x14ac:dyDescent="0.25">
      <c r="A117" s="6" t="s">
        <v>61</v>
      </c>
      <c r="B117" s="1" t="s">
        <v>7</v>
      </c>
      <c r="C117" s="6" t="s">
        <v>105</v>
      </c>
      <c r="D117" s="2">
        <v>34</v>
      </c>
      <c r="E117" s="3">
        <v>153</v>
      </c>
      <c r="F117" s="4">
        <v>42018.4375</v>
      </c>
      <c r="G117" s="5">
        <v>42447.614583333336</v>
      </c>
      <c r="H117" s="2">
        <v>62</v>
      </c>
      <c r="I117" s="8">
        <f t="shared" si="4"/>
        <v>0.40522875816993464</v>
      </c>
      <c r="J117" s="9">
        <v>42445.503472222219</v>
      </c>
      <c r="K117" s="10">
        <v>9.02</v>
      </c>
      <c r="L117" s="11">
        <v>2.07E-2</v>
      </c>
      <c r="M117" s="12">
        <v>1.2</v>
      </c>
      <c r="N117" s="13" t="s">
        <v>112</v>
      </c>
      <c r="O117" s="14">
        <v>2.9000000000000001E-2</v>
      </c>
      <c r="P117" s="3">
        <v>55</v>
      </c>
      <c r="Q117" s="8">
        <f t="shared" si="5"/>
        <v>0.35947712418300654</v>
      </c>
      <c r="R117" s="10">
        <v>0</v>
      </c>
      <c r="S117" s="16">
        <v>42445.503472222219</v>
      </c>
      <c r="T117" s="32">
        <v>4</v>
      </c>
    </row>
    <row r="119" spans="1:20" x14ac:dyDescent="0.25">
      <c r="A119" s="7" t="s">
        <v>129</v>
      </c>
    </row>
    <row r="120" spans="1:20" x14ac:dyDescent="0.25">
      <c r="A120" s="7" t="s">
        <v>128</v>
      </c>
    </row>
  </sheetData>
  <autoFilter ref="A1:U117"/>
  <pageMargins left="0.7" right="0.7" top="1" bottom="1" header="0.3" footer="0.3"/>
  <pageSetup paperSize="3" scale="92" fitToHeight="3" orientation="landscape" r:id="rId1"/>
  <headerFooter>
    <oddHeader>&amp;L&amp;"Arial   ,Bold"&amp;12Table D3 Frequency of Detections - Perched Groundwater&amp;"Arial Narrow,Regular"&amp;11
&amp;"Arial,Regular"&amp;10Project No. 130088, Cedar Hills Regional Landfill
King County, Washington&amp;R&amp;"Arial,Regular"&amp;10DRAFT</oddHeader>
    <oddFooter>&amp;L&amp;"Arial,Bold"&amp;10Aspect Consulting&amp;"Arial,Regular"
October 2016&amp;"Arial Narrow,Regular"&amp;11
&amp;"Arial Narrow,Italic"&amp;8&amp;Z&amp;F&amp;R&amp;"Arial,Bold"&amp;14Table D3&amp;"Arial Narrow,Regular"&amp;11
&amp;"Arial,Regular"&amp;10Remedial Investigation/Feasibility Study
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Beard</dc:creator>
  <cp:lastModifiedBy>Lisa Maeda</cp:lastModifiedBy>
  <cp:lastPrinted>2016-09-23T17:25:26Z</cp:lastPrinted>
  <dcterms:created xsi:type="dcterms:W3CDTF">2016-06-27T17:27:56Z</dcterms:created>
  <dcterms:modified xsi:type="dcterms:W3CDTF">2016-09-23T17:27:20Z</dcterms:modified>
</cp:coreProperties>
</file>